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zh_Chiprovtsi\Prevala\"/>
    </mc:Choice>
  </mc:AlternateContent>
  <bookViews>
    <workbookView xWindow="0" yWindow="90" windowWidth="28755" windowHeight="151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F138" i="1" l="1"/>
  <c r="G138" i="1"/>
  <c r="H138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46" i="1"/>
  <c r="F45" i="1"/>
  <c r="G45" i="1"/>
  <c r="D45" i="1" s="1"/>
  <c r="H45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9" i="1"/>
  <c r="H139" i="1" l="1"/>
  <c r="G139" i="1"/>
  <c r="D138" i="1"/>
  <c r="D139" i="1" s="1"/>
  <c r="F139" i="1"/>
  <c r="J138" i="1"/>
  <c r="J45" i="1"/>
  <c r="J139" i="1" l="1"/>
</calcChain>
</file>

<file path=xl/sharedStrings.xml><?xml version="1.0" encoding="utf-8"?>
<sst xmlns="http://schemas.openxmlformats.org/spreadsheetml/2006/main" count="531" uniqueCount="223">
  <si>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</si>
  <si>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</si>
  <si>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</si>
  <si>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</si>
  <si>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</si>
  <si>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</si>
  <si>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ИВАЙЛА ВЕНЕЛИНОВА ИВАНОВА</t>
  </si>
  <si>
    <t>12</t>
  </si>
  <si>
    <t>65.19</t>
  </si>
  <si>
    <t>Пасище</t>
  </si>
  <si>
    <t>ПЕТЬО ИВАНОВ КРЪСТЕВ</t>
  </si>
  <si>
    <t>45</t>
  </si>
  <si>
    <t>15.12</t>
  </si>
  <si>
    <t>Ливада</t>
  </si>
  <si>
    <t>15.13</t>
  </si>
  <si>
    <t>Изоставена ливада</t>
  </si>
  <si>
    <t>46</t>
  </si>
  <si>
    <t>15.18</t>
  </si>
  <si>
    <t>48</t>
  </si>
  <si>
    <t>12.21</t>
  </si>
  <si>
    <t>12.39</t>
  </si>
  <si>
    <t>49</t>
  </si>
  <si>
    <t>23.11</t>
  </si>
  <si>
    <t>55</t>
  </si>
  <si>
    <t>56.201</t>
  </si>
  <si>
    <t>56.207</t>
  </si>
  <si>
    <t>56</t>
  </si>
  <si>
    <t>21.12</t>
  </si>
  <si>
    <t>57</t>
  </si>
  <si>
    <t>44.30</t>
  </si>
  <si>
    <t>44.32</t>
  </si>
  <si>
    <t>58</t>
  </si>
  <si>
    <t>44.46</t>
  </si>
  <si>
    <t>60</t>
  </si>
  <si>
    <t>41.81</t>
  </si>
  <si>
    <t>61</t>
  </si>
  <si>
    <t>41.82</t>
  </si>
  <si>
    <t>62</t>
  </si>
  <si>
    <t>41.27</t>
  </si>
  <si>
    <t>63</t>
  </si>
  <si>
    <t>39.39</t>
  </si>
  <si>
    <t>64</t>
  </si>
  <si>
    <t>65</t>
  </si>
  <si>
    <t>66</t>
  </si>
  <si>
    <t>34.40</t>
  </si>
  <si>
    <t>67</t>
  </si>
  <si>
    <t>34.42</t>
  </si>
  <si>
    <t>34.43</t>
  </si>
  <si>
    <t>68</t>
  </si>
  <si>
    <t>35.73</t>
  </si>
  <si>
    <t>69</t>
  </si>
  <si>
    <t>35.71</t>
  </si>
  <si>
    <t>71</t>
  </si>
  <si>
    <t>21.14</t>
  </si>
  <si>
    <t>21.15</t>
  </si>
  <si>
    <t>21.16</t>
  </si>
  <si>
    <t>21.18</t>
  </si>
  <si>
    <t>75</t>
  </si>
  <si>
    <t>54.27</t>
  </si>
  <si>
    <t>76</t>
  </si>
  <si>
    <t>78</t>
  </si>
  <si>
    <t>79</t>
  </si>
  <si>
    <t>28.2</t>
  </si>
  <si>
    <t>80</t>
  </si>
  <si>
    <t>29.91</t>
  </si>
  <si>
    <t>81</t>
  </si>
  <si>
    <t>34.37</t>
  </si>
  <si>
    <t>82</t>
  </si>
  <si>
    <t>84</t>
  </si>
  <si>
    <t>65.72</t>
  </si>
  <si>
    <t>Общо за производителя</t>
  </si>
  <si>
    <t>1</t>
  </si>
  <si>
    <t>12.50</t>
  </si>
  <si>
    <t>12.57</t>
  </si>
  <si>
    <t>12.58</t>
  </si>
  <si>
    <t>12.59</t>
  </si>
  <si>
    <t>10</t>
  </si>
  <si>
    <t>70.14</t>
  </si>
  <si>
    <t>70.16</t>
  </si>
  <si>
    <t>70.17</t>
  </si>
  <si>
    <t>70.18</t>
  </si>
  <si>
    <t>70.22</t>
  </si>
  <si>
    <t>11</t>
  </si>
  <si>
    <t>49.74</t>
  </si>
  <si>
    <t>49.75</t>
  </si>
  <si>
    <t>13</t>
  </si>
  <si>
    <t>21.11</t>
  </si>
  <si>
    <t>14</t>
  </si>
  <si>
    <t>49.102</t>
  </si>
  <si>
    <t>49.103</t>
  </si>
  <si>
    <t>15</t>
  </si>
  <si>
    <t>35.70</t>
  </si>
  <si>
    <t>16</t>
  </si>
  <si>
    <t>29.51</t>
  </si>
  <si>
    <t>29.53</t>
  </si>
  <si>
    <t>29.54</t>
  </si>
  <si>
    <t>29.55</t>
  </si>
  <si>
    <t>17</t>
  </si>
  <si>
    <t>35.17</t>
  </si>
  <si>
    <t>18</t>
  </si>
  <si>
    <t>65.54</t>
  </si>
  <si>
    <t>65.55</t>
  </si>
  <si>
    <t>19</t>
  </si>
  <si>
    <t>69.4</t>
  </si>
  <si>
    <t>2</t>
  </si>
  <si>
    <t>5.4</t>
  </si>
  <si>
    <t>5.14</t>
  </si>
  <si>
    <t>5.24</t>
  </si>
  <si>
    <t>20</t>
  </si>
  <si>
    <t>48.88</t>
  </si>
  <si>
    <t>21</t>
  </si>
  <si>
    <t>29.13</t>
  </si>
  <si>
    <t>29.14</t>
  </si>
  <si>
    <t>22</t>
  </si>
  <si>
    <t>35.51</t>
  </si>
  <si>
    <t>23</t>
  </si>
  <si>
    <t>45.6</t>
  </si>
  <si>
    <t>24</t>
  </si>
  <si>
    <t>54.24</t>
  </si>
  <si>
    <t>54.28</t>
  </si>
  <si>
    <t>25</t>
  </si>
  <si>
    <t>52.7</t>
  </si>
  <si>
    <t>26</t>
  </si>
  <si>
    <t>52.55</t>
  </si>
  <si>
    <t>52.56</t>
  </si>
  <si>
    <t>27</t>
  </si>
  <si>
    <t>39.246</t>
  </si>
  <si>
    <t>28</t>
  </si>
  <si>
    <t>48.46</t>
  </si>
  <si>
    <t>29</t>
  </si>
  <si>
    <t>52.4</t>
  </si>
  <si>
    <t>3</t>
  </si>
  <si>
    <t>58.41</t>
  </si>
  <si>
    <t>30</t>
  </si>
  <si>
    <t>54.23</t>
  </si>
  <si>
    <t>31</t>
  </si>
  <si>
    <t>47.32</t>
  </si>
  <si>
    <t>32</t>
  </si>
  <si>
    <t>6.52</t>
  </si>
  <si>
    <t>33</t>
  </si>
  <si>
    <t>49.68</t>
  </si>
  <si>
    <t>49.98</t>
  </si>
  <si>
    <t>49.99</t>
  </si>
  <si>
    <t>34</t>
  </si>
  <si>
    <t>53.66</t>
  </si>
  <si>
    <t>35</t>
  </si>
  <si>
    <t>60.34</t>
  </si>
  <si>
    <t>60.35</t>
  </si>
  <si>
    <t>36</t>
  </si>
  <si>
    <t>58.28</t>
  </si>
  <si>
    <t>37</t>
  </si>
  <si>
    <t>38</t>
  </si>
  <si>
    <t>70.11</t>
  </si>
  <si>
    <t>39</t>
  </si>
  <si>
    <t>18.67</t>
  </si>
  <si>
    <t>4</t>
  </si>
  <si>
    <t>18.45</t>
  </si>
  <si>
    <t>18.46</t>
  </si>
  <si>
    <t>18.49</t>
  </si>
  <si>
    <t>18.50</t>
  </si>
  <si>
    <t>18.53</t>
  </si>
  <si>
    <t>40</t>
  </si>
  <si>
    <t>19.35</t>
  </si>
  <si>
    <t>19.37</t>
  </si>
  <si>
    <t>41</t>
  </si>
  <si>
    <t>42</t>
  </si>
  <si>
    <t>12.56</t>
  </si>
  <si>
    <t>43</t>
  </si>
  <si>
    <t>44</t>
  </si>
  <si>
    <t>5.15</t>
  </si>
  <si>
    <t>47</t>
  </si>
  <si>
    <t>6.16</t>
  </si>
  <si>
    <t>6.18</t>
  </si>
  <si>
    <t>5</t>
  </si>
  <si>
    <t>19.33</t>
  </si>
  <si>
    <t>19.39</t>
  </si>
  <si>
    <t>19.40</t>
  </si>
  <si>
    <t>50</t>
  </si>
  <si>
    <t>52.1</t>
  </si>
  <si>
    <t>51</t>
  </si>
  <si>
    <t>49.51</t>
  </si>
  <si>
    <t>49.88</t>
  </si>
  <si>
    <t>49.89</t>
  </si>
  <si>
    <t>49.92</t>
  </si>
  <si>
    <t>52</t>
  </si>
  <si>
    <t>68.13</t>
  </si>
  <si>
    <t>53</t>
  </si>
  <si>
    <t>68.9</t>
  </si>
  <si>
    <t>54</t>
  </si>
  <si>
    <t>68.14</t>
  </si>
  <si>
    <t>68.24</t>
  </si>
  <si>
    <t>59</t>
  </si>
  <si>
    <t>38.79</t>
  </si>
  <si>
    <t>6</t>
  </si>
  <si>
    <t>69.9</t>
  </si>
  <si>
    <t>7</t>
  </si>
  <si>
    <t>6.1</t>
  </si>
  <si>
    <t>70</t>
  </si>
  <si>
    <t>72</t>
  </si>
  <si>
    <t>69.31</t>
  </si>
  <si>
    <t>73</t>
  </si>
  <si>
    <t>69.11</t>
  </si>
  <si>
    <t>74</t>
  </si>
  <si>
    <t>72.81</t>
  </si>
  <si>
    <t>77</t>
  </si>
  <si>
    <t>65.67</t>
  </si>
  <si>
    <t>8</t>
  </si>
  <si>
    <t>65.36</t>
  </si>
  <si>
    <t>83</t>
  </si>
  <si>
    <t>45.179</t>
  </si>
  <si>
    <t>9</t>
  </si>
  <si>
    <t>54.35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</si>
  <si>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</si>
  <si>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</si>
  <si>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</si>
  <si>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ПРЕВАЛА ЕКАТТЕ 58116</t>
  </si>
  <si>
    <t xml:space="preserve"> за  споразумение по чл. 37 ж ПМЛ с № 9ж от 10.12.2024 г.</t>
  </si>
  <si>
    <t>РЕГИСТЪР С ДАННИ ЗА ПЛОЩИТЕ ПО ЧЛ. 37Ж, АЛ. 5 ОТ ЗСПЗЗ, ДЪЛЖИМОТО РЕНТНО ПЛАЩАНЕ, КАКТО И ПЛОЩИТЕ ПО ЧЛ. 37Ж, АЛ. 7, Т. 1 ОТ ЗСПЗЗ ЗА 2025 ГОДИНА</t>
  </si>
  <si>
    <t>Сечение на имоти с правно осн. дка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</si>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</sst>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20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center"/>
    </xf>
    <xf numFmtId="164" fontId="19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right" vertical="center"/>
    </xf>
    <xf numFmtId="2" fontId="21" fillId="0" borderId="10" xfId="0" applyNumberFormat="1" applyFont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0"/>
  <sheetViews>
    <sheetView tabSelected="1" workbookViewId="0">
      <selection activeCell="A4" sqref="A4:J4"/>
    </sheetView>
  </sheetViews>
  <sheetFormatPr defaultRowHeight="15" x14ac:dyDescent="0.25"/>
  <cols>
    <col min="1" max="1" width="31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4" t="s">
        <v>212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3" t="s">
        <v>213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5">
      <c r="A3" s="23" t="s">
        <v>214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x14ac:dyDescent="0.25">
      <c r="A4" s="23" t="s">
        <v>217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0" x14ac:dyDescent="0.25">
      <c r="A6" s="23" t="s">
        <v>215</v>
      </c>
      <c r="B6" s="23"/>
      <c r="C6" s="23"/>
      <c r="D6" s="23"/>
      <c r="E6" s="23"/>
      <c r="F6" s="23"/>
      <c r="G6" s="23"/>
      <c r="H6" s="23"/>
      <c r="I6" s="23"/>
      <c r="J6" s="23"/>
    </row>
    <row r="7" spans="1:10" x14ac:dyDescent="0.25">
      <c r="A7" s="23" t="s">
        <v>216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 ht="75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6" t="s">
        <v>218</v>
      </c>
      <c r="H8" s="16" t="s">
        <v>219</v>
      </c>
      <c r="I8" s="17" t="s">
        <v>220</v>
      </c>
      <c r="J8" s="17" t="s">
        <v>221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10</v>
      </c>
      <c r="F9" s="7">
        <v>13.917</v>
      </c>
      <c r="G9" s="7">
        <v>6.601</v>
      </c>
      <c r="H9" s="7">
        <v>0</v>
      </c>
      <c r="I9" s="8">
        <v>0</v>
      </c>
      <c r="J9" s="8">
        <f>H9*I9</f>
        <v>0</v>
      </c>
    </row>
    <row r="10" spans="1:10" x14ac:dyDescent="0.25">
      <c r="A10" s="4" t="s">
        <v>6</v>
      </c>
      <c r="B10" s="4" t="s">
        <v>11</v>
      </c>
      <c r="C10" s="4" t="s">
        <v>12</v>
      </c>
      <c r="D10" s="5" t="s">
        <v>13</v>
      </c>
      <c r="E10" s="6">
        <v>6</v>
      </c>
      <c r="F10" s="7">
        <v>5.5919999999999996</v>
      </c>
      <c r="G10" s="7">
        <v>3.9140000000000001</v>
      </c>
      <c r="H10" s="7">
        <v>0</v>
      </c>
      <c r="I10" s="8">
        <v>0</v>
      </c>
      <c r="J10" s="8">
        <f t="shared" ref="J10:J44" si="0">H10*I10</f>
        <v>0</v>
      </c>
    </row>
    <row r="11" spans="1:10" x14ac:dyDescent="0.25">
      <c r="A11" s="4" t="s">
        <v>6</v>
      </c>
      <c r="B11" s="4" t="s">
        <v>11</v>
      </c>
      <c r="C11" s="4" t="s">
        <v>14</v>
      </c>
      <c r="D11" s="5" t="s">
        <v>15</v>
      </c>
      <c r="E11" s="6">
        <v>6</v>
      </c>
      <c r="F11" s="7">
        <v>6.77</v>
      </c>
      <c r="G11" s="7">
        <v>3.5609999999999999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6</v>
      </c>
      <c r="B12" s="4" t="s">
        <v>16</v>
      </c>
      <c r="C12" s="4" t="s">
        <v>17</v>
      </c>
      <c r="D12" s="5" t="s">
        <v>13</v>
      </c>
      <c r="E12" s="6">
        <v>4</v>
      </c>
      <c r="F12" s="7">
        <v>10.701000000000001</v>
      </c>
      <c r="G12" s="7">
        <v>6.9059999999999997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6</v>
      </c>
      <c r="B13" s="4" t="s">
        <v>18</v>
      </c>
      <c r="C13" s="4" t="s">
        <v>19</v>
      </c>
      <c r="D13" s="5" t="s">
        <v>13</v>
      </c>
      <c r="E13" s="6">
        <v>10</v>
      </c>
      <c r="F13" s="7">
        <v>7.8159999999999998</v>
      </c>
      <c r="G13" s="7">
        <v>4.9429999999999996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6</v>
      </c>
      <c r="B14" s="4" t="s">
        <v>18</v>
      </c>
      <c r="C14" s="4" t="s">
        <v>20</v>
      </c>
      <c r="D14" s="5" t="s">
        <v>15</v>
      </c>
      <c r="E14" s="6">
        <v>9</v>
      </c>
      <c r="F14" s="7">
        <v>7.9989999999999997</v>
      </c>
      <c r="G14" s="7">
        <v>6.5049999999999999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21</v>
      </c>
      <c r="C15" s="4" t="s">
        <v>22</v>
      </c>
      <c r="D15" s="5" t="s">
        <v>13</v>
      </c>
      <c r="E15" s="6">
        <v>6</v>
      </c>
      <c r="F15" s="7">
        <v>5.1980000000000004</v>
      </c>
      <c r="G15" s="7">
        <v>2.9849999999999999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6</v>
      </c>
      <c r="B16" s="4" t="s">
        <v>23</v>
      </c>
      <c r="C16" s="4" t="s">
        <v>24</v>
      </c>
      <c r="D16" s="5" t="s">
        <v>13</v>
      </c>
      <c r="E16" s="6">
        <v>7</v>
      </c>
      <c r="F16" s="7">
        <v>2.1440000000000001</v>
      </c>
      <c r="G16" s="7">
        <v>2.0979999999999999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23</v>
      </c>
      <c r="C17" s="4" t="s">
        <v>25</v>
      </c>
      <c r="D17" s="5" t="s">
        <v>13</v>
      </c>
      <c r="E17" s="6">
        <v>7</v>
      </c>
      <c r="F17" s="7">
        <v>2.2069999999999999</v>
      </c>
      <c r="G17" s="7">
        <v>0</v>
      </c>
      <c r="H17" s="7">
        <v>1.8819999999999999</v>
      </c>
      <c r="I17" s="8">
        <v>7</v>
      </c>
      <c r="J17" s="8">
        <f t="shared" si="0"/>
        <v>13.173999999999999</v>
      </c>
    </row>
    <row r="18" spans="1:10" x14ac:dyDescent="0.25">
      <c r="A18" s="4" t="s">
        <v>6</v>
      </c>
      <c r="B18" s="4" t="s">
        <v>26</v>
      </c>
      <c r="C18" s="4" t="s">
        <v>27</v>
      </c>
      <c r="D18" s="5" t="s">
        <v>13</v>
      </c>
      <c r="E18" s="6">
        <v>4</v>
      </c>
      <c r="F18" s="7">
        <v>3.63</v>
      </c>
      <c r="G18" s="7">
        <v>0</v>
      </c>
      <c r="H18" s="7">
        <v>3.63</v>
      </c>
      <c r="I18" s="8">
        <v>7</v>
      </c>
      <c r="J18" s="8">
        <f t="shared" si="0"/>
        <v>25.41</v>
      </c>
    </row>
    <row r="19" spans="1:10" x14ac:dyDescent="0.25">
      <c r="A19" s="4" t="s">
        <v>6</v>
      </c>
      <c r="B19" s="4" t="s">
        <v>28</v>
      </c>
      <c r="C19" s="4" t="s">
        <v>29</v>
      </c>
      <c r="D19" s="5" t="s">
        <v>9</v>
      </c>
      <c r="E19" s="6">
        <v>10</v>
      </c>
      <c r="F19" s="7">
        <v>1.796</v>
      </c>
      <c r="G19" s="7">
        <v>0.84399999999999997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6</v>
      </c>
      <c r="B20" s="4" t="s">
        <v>28</v>
      </c>
      <c r="C20" s="4" t="s">
        <v>30</v>
      </c>
      <c r="D20" s="5" t="s">
        <v>9</v>
      </c>
      <c r="E20" s="6">
        <v>6</v>
      </c>
      <c r="F20" s="7">
        <v>1.754</v>
      </c>
      <c r="G20" s="7">
        <v>0.83799999999999997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6</v>
      </c>
      <c r="B21" s="4" t="s">
        <v>31</v>
      </c>
      <c r="C21" s="4" t="s">
        <v>32</v>
      </c>
      <c r="D21" s="5" t="s">
        <v>13</v>
      </c>
      <c r="E21" s="6">
        <v>7</v>
      </c>
      <c r="F21" s="7">
        <v>2.5830000000000002</v>
      </c>
      <c r="G21" s="7">
        <v>1.8129999999999999</v>
      </c>
      <c r="H21" s="7">
        <v>0</v>
      </c>
      <c r="I21" s="8">
        <v>0</v>
      </c>
      <c r="J21" s="8">
        <f t="shared" si="0"/>
        <v>0</v>
      </c>
    </row>
    <row r="22" spans="1:10" x14ac:dyDescent="0.25">
      <c r="A22" s="4" t="s">
        <v>6</v>
      </c>
      <c r="B22" s="4" t="s">
        <v>33</v>
      </c>
      <c r="C22" s="4" t="s">
        <v>34</v>
      </c>
      <c r="D22" s="5" t="s">
        <v>9</v>
      </c>
      <c r="E22" s="6">
        <v>10</v>
      </c>
      <c r="F22" s="7">
        <v>16.100999999999999</v>
      </c>
      <c r="G22" s="7">
        <v>10.238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35</v>
      </c>
      <c r="C23" s="4" t="s">
        <v>36</v>
      </c>
      <c r="D23" s="5" t="s">
        <v>9</v>
      </c>
      <c r="E23" s="6">
        <v>10</v>
      </c>
      <c r="F23" s="7">
        <v>3.3980000000000001</v>
      </c>
      <c r="G23" s="7">
        <v>2.161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6</v>
      </c>
      <c r="B24" s="4" t="s">
        <v>37</v>
      </c>
      <c r="C24" s="4" t="s">
        <v>38</v>
      </c>
      <c r="D24" s="5" t="s">
        <v>9</v>
      </c>
      <c r="E24" s="6">
        <v>10</v>
      </c>
      <c r="F24" s="7">
        <v>32.607999999999997</v>
      </c>
      <c r="G24" s="7">
        <v>23.63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6</v>
      </c>
      <c r="B25" s="4" t="s">
        <v>39</v>
      </c>
      <c r="C25" s="4" t="s">
        <v>40</v>
      </c>
      <c r="D25" s="5" t="s">
        <v>9</v>
      </c>
      <c r="E25" s="6">
        <v>10</v>
      </c>
      <c r="F25" s="7">
        <v>62.051000000000002</v>
      </c>
      <c r="G25" s="7">
        <v>31.503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41</v>
      </c>
      <c r="C26" s="4" t="s">
        <v>40</v>
      </c>
      <c r="D26" s="5" t="s">
        <v>9</v>
      </c>
      <c r="E26" s="6">
        <v>10</v>
      </c>
      <c r="F26" s="7">
        <v>62.051000000000002</v>
      </c>
      <c r="G26" s="7">
        <v>10.916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42</v>
      </c>
      <c r="C27" s="4" t="s">
        <v>40</v>
      </c>
      <c r="D27" s="5" t="s">
        <v>9</v>
      </c>
      <c r="E27" s="6">
        <v>10</v>
      </c>
      <c r="F27" s="7">
        <v>62.051000000000002</v>
      </c>
      <c r="G27" s="7">
        <v>2.706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6</v>
      </c>
      <c r="B28" s="4" t="s">
        <v>43</v>
      </c>
      <c r="C28" s="4" t="s">
        <v>44</v>
      </c>
      <c r="D28" s="5" t="s">
        <v>9</v>
      </c>
      <c r="E28" s="6">
        <v>10</v>
      </c>
      <c r="F28" s="7">
        <v>20.472999999999999</v>
      </c>
      <c r="G28" s="7">
        <v>17.103999999999999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6</v>
      </c>
      <c r="B29" s="4" t="s">
        <v>45</v>
      </c>
      <c r="C29" s="4" t="s">
        <v>46</v>
      </c>
      <c r="D29" s="5" t="s">
        <v>15</v>
      </c>
      <c r="E29" s="6">
        <v>10</v>
      </c>
      <c r="F29" s="7">
        <v>7.5709999999999997</v>
      </c>
      <c r="G29" s="7">
        <v>7.0430000000000001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6</v>
      </c>
      <c r="B30" s="4" t="s">
        <v>45</v>
      </c>
      <c r="C30" s="4" t="s">
        <v>47</v>
      </c>
      <c r="D30" s="5" t="s">
        <v>15</v>
      </c>
      <c r="E30" s="6">
        <v>10</v>
      </c>
      <c r="F30" s="7">
        <v>30.456</v>
      </c>
      <c r="G30" s="7">
        <v>16.706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6</v>
      </c>
      <c r="B31" s="4" t="s">
        <v>48</v>
      </c>
      <c r="C31" s="4" t="s">
        <v>49</v>
      </c>
      <c r="D31" s="5" t="s">
        <v>15</v>
      </c>
      <c r="E31" s="6">
        <v>6</v>
      </c>
      <c r="F31" s="7">
        <v>9.6270000000000007</v>
      </c>
      <c r="G31" s="7">
        <v>5.6760000000000002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6</v>
      </c>
      <c r="B32" s="4" t="s">
        <v>50</v>
      </c>
      <c r="C32" s="4" t="s">
        <v>51</v>
      </c>
      <c r="D32" s="5" t="s">
        <v>15</v>
      </c>
      <c r="E32" s="6">
        <v>6</v>
      </c>
      <c r="F32" s="7">
        <v>4.49</v>
      </c>
      <c r="G32" s="7">
        <v>1.5840000000000001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52</v>
      </c>
      <c r="C33" s="4" t="s">
        <v>53</v>
      </c>
      <c r="D33" s="5" t="s">
        <v>13</v>
      </c>
      <c r="E33" s="6">
        <v>4</v>
      </c>
      <c r="F33" s="7">
        <v>1.4319999999999999</v>
      </c>
      <c r="G33" s="7">
        <v>0</v>
      </c>
      <c r="H33" s="7">
        <v>1.3939999999999999</v>
      </c>
      <c r="I33" s="8">
        <v>7</v>
      </c>
      <c r="J33" s="8">
        <f t="shared" si="0"/>
        <v>9.7579999999999991</v>
      </c>
    </row>
    <row r="34" spans="1:10" x14ac:dyDescent="0.25">
      <c r="A34" s="4" t="s">
        <v>6</v>
      </c>
      <c r="B34" s="4" t="s">
        <v>52</v>
      </c>
      <c r="C34" s="4" t="s">
        <v>54</v>
      </c>
      <c r="D34" s="5" t="s">
        <v>13</v>
      </c>
      <c r="E34" s="6">
        <v>4</v>
      </c>
      <c r="F34" s="7">
        <v>1.4990000000000001</v>
      </c>
      <c r="G34" s="7">
        <v>1.405</v>
      </c>
      <c r="H34" s="7">
        <v>0</v>
      </c>
      <c r="I34" s="8">
        <v>0</v>
      </c>
      <c r="J34" s="8">
        <f t="shared" si="0"/>
        <v>0</v>
      </c>
    </row>
    <row r="35" spans="1:10" x14ac:dyDescent="0.25">
      <c r="A35" s="4" t="s">
        <v>6</v>
      </c>
      <c r="B35" s="4" t="s">
        <v>52</v>
      </c>
      <c r="C35" s="4" t="s">
        <v>55</v>
      </c>
      <c r="D35" s="5" t="s">
        <v>13</v>
      </c>
      <c r="E35" s="6">
        <v>4</v>
      </c>
      <c r="F35" s="7">
        <v>3.6040000000000001</v>
      </c>
      <c r="G35" s="7">
        <v>0</v>
      </c>
      <c r="H35" s="7">
        <v>3.0470000000000002</v>
      </c>
      <c r="I35" s="8">
        <v>7</v>
      </c>
      <c r="J35" s="8">
        <f t="shared" si="0"/>
        <v>21.329000000000001</v>
      </c>
    </row>
    <row r="36" spans="1:10" x14ac:dyDescent="0.25">
      <c r="A36" s="4" t="s">
        <v>6</v>
      </c>
      <c r="B36" s="4" t="s">
        <v>52</v>
      </c>
      <c r="C36" s="4" t="s">
        <v>56</v>
      </c>
      <c r="D36" s="5" t="s">
        <v>13</v>
      </c>
      <c r="E36" s="6">
        <v>10</v>
      </c>
      <c r="F36" s="7">
        <v>8.7490000000000006</v>
      </c>
      <c r="G36" s="7">
        <v>0</v>
      </c>
      <c r="H36" s="7">
        <v>2.5019999999999998</v>
      </c>
      <c r="I36" s="8">
        <v>7</v>
      </c>
      <c r="J36" s="8">
        <f t="shared" si="0"/>
        <v>17.513999999999999</v>
      </c>
    </row>
    <row r="37" spans="1:10" x14ac:dyDescent="0.25">
      <c r="A37" s="4" t="s">
        <v>6</v>
      </c>
      <c r="B37" s="4" t="s">
        <v>57</v>
      </c>
      <c r="C37" s="4" t="s">
        <v>58</v>
      </c>
      <c r="D37" s="5" t="s">
        <v>9</v>
      </c>
      <c r="E37" s="6">
        <v>10</v>
      </c>
      <c r="F37" s="7">
        <v>25.52</v>
      </c>
      <c r="G37" s="7">
        <v>2.069</v>
      </c>
      <c r="H37" s="7">
        <v>0</v>
      </c>
      <c r="I37" s="8">
        <v>0</v>
      </c>
      <c r="J37" s="8">
        <f t="shared" si="0"/>
        <v>0</v>
      </c>
    </row>
    <row r="38" spans="1:10" x14ac:dyDescent="0.25">
      <c r="A38" s="4" t="s">
        <v>6</v>
      </c>
      <c r="B38" s="4" t="s">
        <v>59</v>
      </c>
      <c r="C38" s="4" t="s">
        <v>58</v>
      </c>
      <c r="D38" s="5" t="s">
        <v>9</v>
      </c>
      <c r="E38" s="6">
        <v>10</v>
      </c>
      <c r="F38" s="7">
        <v>25.52</v>
      </c>
      <c r="G38" s="7">
        <v>2.4750000000000001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60</v>
      </c>
      <c r="C39" s="4" t="s">
        <v>40</v>
      </c>
      <c r="D39" s="5" t="s">
        <v>9</v>
      </c>
      <c r="E39" s="6">
        <v>10</v>
      </c>
      <c r="F39" s="7">
        <v>62.051000000000002</v>
      </c>
      <c r="G39" s="7">
        <v>5.375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61</v>
      </c>
      <c r="C40" s="4" t="s">
        <v>62</v>
      </c>
      <c r="D40" s="5" t="s">
        <v>13</v>
      </c>
      <c r="E40" s="6">
        <v>10</v>
      </c>
      <c r="F40" s="7">
        <v>47.177999999999997</v>
      </c>
      <c r="G40" s="7">
        <v>19.545000000000002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6</v>
      </c>
      <c r="B41" s="4" t="s">
        <v>63</v>
      </c>
      <c r="C41" s="4" t="s">
        <v>64</v>
      </c>
      <c r="D41" s="5" t="s">
        <v>9</v>
      </c>
      <c r="E41" s="6">
        <v>10</v>
      </c>
      <c r="F41" s="7">
        <v>12.91</v>
      </c>
      <c r="G41" s="7">
        <v>4.4169999999999998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65</v>
      </c>
      <c r="C42" s="4" t="s">
        <v>66</v>
      </c>
      <c r="D42" s="5" t="s">
        <v>9</v>
      </c>
      <c r="E42" s="6">
        <v>5</v>
      </c>
      <c r="F42" s="7">
        <v>35.936</v>
      </c>
      <c r="G42" s="7">
        <v>16.332999999999998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6</v>
      </c>
      <c r="B43" s="4" t="s">
        <v>67</v>
      </c>
      <c r="C43" s="4" t="s">
        <v>66</v>
      </c>
      <c r="D43" s="5" t="s">
        <v>9</v>
      </c>
      <c r="E43" s="6">
        <v>5</v>
      </c>
      <c r="F43" s="7">
        <v>35.936</v>
      </c>
      <c r="G43" s="7">
        <v>7.1139999999999999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68</v>
      </c>
      <c r="C44" s="4" t="s">
        <v>69</v>
      </c>
      <c r="D44" s="5" t="s">
        <v>15</v>
      </c>
      <c r="E44" s="6">
        <v>10</v>
      </c>
      <c r="F44" s="7">
        <v>16.678999999999998</v>
      </c>
      <c r="G44" s="7">
        <v>7.1970000000000001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9" t="s">
        <v>70</v>
      </c>
      <c r="B45" s="10"/>
      <c r="C45" s="10"/>
      <c r="D45" s="19">
        <f>G45+H45</f>
        <v>248.66000000000003</v>
      </c>
      <c r="E45" s="11"/>
      <c r="F45" s="12">
        <f>SUM(F9:F44)</f>
        <v>659.99800000000005</v>
      </c>
      <c r="G45" s="12">
        <f>SUM(G9:G44)</f>
        <v>236.20500000000001</v>
      </c>
      <c r="H45" s="12">
        <f>SUM(H9:H44)</f>
        <v>12.454999999999998</v>
      </c>
      <c r="I45" s="13"/>
      <c r="J45" s="13">
        <f>SUM(J9:J44)</f>
        <v>87.184999999999988</v>
      </c>
    </row>
    <row r="46" spans="1:10" x14ac:dyDescent="0.25">
      <c r="A46" s="4" t="s">
        <v>10</v>
      </c>
      <c r="B46" s="4" t="s">
        <v>71</v>
      </c>
      <c r="C46" s="4" t="s">
        <v>72</v>
      </c>
      <c r="D46" s="5" t="s">
        <v>9</v>
      </c>
      <c r="E46" s="6">
        <v>7</v>
      </c>
      <c r="F46" s="7">
        <v>77.248000000000005</v>
      </c>
      <c r="G46" s="7">
        <v>68.412999999999997</v>
      </c>
      <c r="H46" s="7">
        <v>0</v>
      </c>
      <c r="I46" s="8">
        <v>0</v>
      </c>
      <c r="J46" s="8">
        <f>H46*I46</f>
        <v>0</v>
      </c>
    </row>
    <row r="47" spans="1:10" x14ac:dyDescent="0.25">
      <c r="A47" s="4" t="s">
        <v>10</v>
      </c>
      <c r="B47" s="4" t="s">
        <v>71</v>
      </c>
      <c r="C47" s="4" t="s">
        <v>73</v>
      </c>
      <c r="D47" s="5" t="s">
        <v>15</v>
      </c>
      <c r="E47" s="6">
        <v>9</v>
      </c>
      <c r="F47" s="7">
        <v>2</v>
      </c>
      <c r="G47" s="7">
        <v>0</v>
      </c>
      <c r="H47" s="7">
        <v>2</v>
      </c>
      <c r="I47" s="8">
        <v>7</v>
      </c>
      <c r="J47" s="8">
        <f t="shared" ref="J47:J110" si="1">H47*I47</f>
        <v>14</v>
      </c>
    </row>
    <row r="48" spans="1:10" x14ac:dyDescent="0.25">
      <c r="A48" s="4" t="s">
        <v>10</v>
      </c>
      <c r="B48" s="4" t="s">
        <v>71</v>
      </c>
      <c r="C48" s="4" t="s">
        <v>74</v>
      </c>
      <c r="D48" s="5" t="s">
        <v>15</v>
      </c>
      <c r="E48" s="6">
        <v>9</v>
      </c>
      <c r="F48" s="7">
        <v>4</v>
      </c>
      <c r="G48" s="7">
        <v>0</v>
      </c>
      <c r="H48" s="7">
        <v>3.8759999999999999</v>
      </c>
      <c r="I48" s="8">
        <v>7</v>
      </c>
      <c r="J48" s="8">
        <f t="shared" si="1"/>
        <v>27.131999999999998</v>
      </c>
    </row>
    <row r="49" spans="1:10" x14ac:dyDescent="0.25">
      <c r="A49" s="4" t="s">
        <v>10</v>
      </c>
      <c r="B49" s="4" t="s">
        <v>71</v>
      </c>
      <c r="C49" s="4" t="s">
        <v>75</v>
      </c>
      <c r="D49" s="5" t="s">
        <v>15</v>
      </c>
      <c r="E49" s="6">
        <v>9</v>
      </c>
      <c r="F49" s="7">
        <v>2</v>
      </c>
      <c r="G49" s="7">
        <v>0</v>
      </c>
      <c r="H49" s="7">
        <v>1.248</v>
      </c>
      <c r="I49" s="8">
        <v>7</v>
      </c>
      <c r="J49" s="8">
        <f t="shared" si="1"/>
        <v>8.7360000000000007</v>
      </c>
    </row>
    <row r="50" spans="1:10" x14ac:dyDescent="0.25">
      <c r="A50" s="4" t="s">
        <v>10</v>
      </c>
      <c r="B50" s="4" t="s">
        <v>76</v>
      </c>
      <c r="C50" s="4" t="s">
        <v>77</v>
      </c>
      <c r="D50" s="5" t="s">
        <v>13</v>
      </c>
      <c r="E50" s="6">
        <v>6</v>
      </c>
      <c r="F50" s="7">
        <v>5.8090000000000002</v>
      </c>
      <c r="G50" s="7">
        <v>1.7130000000000001</v>
      </c>
      <c r="H50" s="7">
        <v>0</v>
      </c>
      <c r="I50" s="8">
        <v>0</v>
      </c>
      <c r="J50" s="8">
        <f t="shared" si="1"/>
        <v>0</v>
      </c>
    </row>
    <row r="51" spans="1:10" x14ac:dyDescent="0.25">
      <c r="A51" s="4" t="s">
        <v>10</v>
      </c>
      <c r="B51" s="4" t="s">
        <v>76</v>
      </c>
      <c r="C51" s="4" t="s">
        <v>78</v>
      </c>
      <c r="D51" s="5" t="s">
        <v>13</v>
      </c>
      <c r="E51" s="6">
        <v>6</v>
      </c>
      <c r="F51" s="7">
        <v>2.516</v>
      </c>
      <c r="G51" s="7">
        <v>2.4430000000000001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10</v>
      </c>
      <c r="B52" s="4" t="s">
        <v>76</v>
      </c>
      <c r="C52" s="4" t="s">
        <v>79</v>
      </c>
      <c r="D52" s="5" t="s">
        <v>13</v>
      </c>
      <c r="E52" s="6">
        <v>6</v>
      </c>
      <c r="F52" s="7">
        <v>1.643</v>
      </c>
      <c r="G52" s="7">
        <v>1.0269999999999999</v>
      </c>
      <c r="H52" s="7">
        <v>0</v>
      </c>
      <c r="I52" s="8">
        <v>0</v>
      </c>
      <c r="J52" s="8">
        <f t="shared" si="1"/>
        <v>0</v>
      </c>
    </row>
    <row r="53" spans="1:10" x14ac:dyDescent="0.25">
      <c r="A53" s="4" t="s">
        <v>10</v>
      </c>
      <c r="B53" s="4" t="s">
        <v>76</v>
      </c>
      <c r="C53" s="4" t="s">
        <v>80</v>
      </c>
      <c r="D53" s="5" t="s">
        <v>13</v>
      </c>
      <c r="E53" s="6">
        <v>6</v>
      </c>
      <c r="F53" s="7">
        <v>3.093</v>
      </c>
      <c r="G53" s="7">
        <v>0</v>
      </c>
      <c r="H53" s="7">
        <v>0.02</v>
      </c>
      <c r="I53" s="8">
        <v>7</v>
      </c>
      <c r="J53" s="8">
        <f t="shared" si="1"/>
        <v>0.14000000000000001</v>
      </c>
    </row>
    <row r="54" spans="1:10" x14ac:dyDescent="0.25">
      <c r="A54" s="4" t="s">
        <v>10</v>
      </c>
      <c r="B54" s="4" t="s">
        <v>76</v>
      </c>
      <c r="C54" s="4" t="s">
        <v>81</v>
      </c>
      <c r="D54" s="5" t="s">
        <v>13</v>
      </c>
      <c r="E54" s="6">
        <v>6</v>
      </c>
      <c r="F54" s="7">
        <v>0.45600000000000002</v>
      </c>
      <c r="G54" s="7">
        <v>0.45300000000000001</v>
      </c>
      <c r="H54" s="7">
        <v>0</v>
      </c>
      <c r="I54" s="8">
        <v>0</v>
      </c>
      <c r="J54" s="8">
        <f t="shared" si="1"/>
        <v>0</v>
      </c>
    </row>
    <row r="55" spans="1:10" x14ac:dyDescent="0.25">
      <c r="A55" s="4" t="s">
        <v>10</v>
      </c>
      <c r="B55" s="4" t="s">
        <v>82</v>
      </c>
      <c r="C55" s="4" t="s">
        <v>83</v>
      </c>
      <c r="D55" s="5" t="s">
        <v>13</v>
      </c>
      <c r="E55" s="6">
        <v>6</v>
      </c>
      <c r="F55" s="7">
        <v>4.38</v>
      </c>
      <c r="G55" s="7">
        <v>2.8319999999999999</v>
      </c>
      <c r="H55" s="7">
        <v>0</v>
      </c>
      <c r="I55" s="8">
        <v>0</v>
      </c>
      <c r="J55" s="8">
        <f t="shared" si="1"/>
        <v>0</v>
      </c>
    </row>
    <row r="56" spans="1:10" x14ac:dyDescent="0.25">
      <c r="A56" s="4" t="s">
        <v>10</v>
      </c>
      <c r="B56" s="4" t="s">
        <v>82</v>
      </c>
      <c r="C56" s="4" t="s">
        <v>84</v>
      </c>
      <c r="D56" s="5" t="s">
        <v>15</v>
      </c>
      <c r="E56" s="6">
        <v>6</v>
      </c>
      <c r="F56" s="7">
        <v>9.9550000000000001</v>
      </c>
      <c r="G56" s="7">
        <v>5.28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10</v>
      </c>
      <c r="B57" s="4" t="s">
        <v>85</v>
      </c>
      <c r="C57" s="4" t="s">
        <v>86</v>
      </c>
      <c r="D57" s="5" t="s">
        <v>13</v>
      </c>
      <c r="E57" s="6">
        <v>4</v>
      </c>
      <c r="F57" s="7">
        <v>9.2799999999999994</v>
      </c>
      <c r="G57" s="7">
        <v>7.4480000000000004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10</v>
      </c>
      <c r="B58" s="4" t="s">
        <v>87</v>
      </c>
      <c r="C58" s="4" t="s">
        <v>88</v>
      </c>
      <c r="D58" s="5" t="s">
        <v>13</v>
      </c>
      <c r="E58" s="6">
        <v>6</v>
      </c>
      <c r="F58" s="7">
        <v>9.1310000000000002</v>
      </c>
      <c r="G58" s="7">
        <v>8.391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10</v>
      </c>
      <c r="B59" s="4" t="s">
        <v>87</v>
      </c>
      <c r="C59" s="4" t="s">
        <v>89</v>
      </c>
      <c r="D59" s="5" t="s">
        <v>13</v>
      </c>
      <c r="E59" s="6">
        <v>6</v>
      </c>
      <c r="F59" s="7">
        <v>3.2349999999999999</v>
      </c>
      <c r="G59" s="7">
        <v>0</v>
      </c>
      <c r="H59" s="7">
        <v>2.7</v>
      </c>
      <c r="I59" s="8">
        <v>7</v>
      </c>
      <c r="J59" s="8">
        <f t="shared" si="1"/>
        <v>18.900000000000002</v>
      </c>
    </row>
    <row r="60" spans="1:10" x14ac:dyDescent="0.25">
      <c r="A60" s="4" t="s">
        <v>10</v>
      </c>
      <c r="B60" s="4" t="s">
        <v>90</v>
      </c>
      <c r="C60" s="4" t="s">
        <v>91</v>
      </c>
      <c r="D60" s="5" t="s">
        <v>13</v>
      </c>
      <c r="E60" s="6">
        <v>6</v>
      </c>
      <c r="F60" s="7">
        <v>10.516999999999999</v>
      </c>
      <c r="G60" s="7">
        <v>6.0919999999999996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10</v>
      </c>
      <c r="B61" s="4" t="s">
        <v>92</v>
      </c>
      <c r="C61" s="4" t="s">
        <v>93</v>
      </c>
      <c r="D61" s="5" t="s">
        <v>13</v>
      </c>
      <c r="E61" s="6">
        <v>5</v>
      </c>
      <c r="F61" s="7">
        <v>3.1</v>
      </c>
      <c r="G61" s="7">
        <v>0</v>
      </c>
      <c r="H61" s="7">
        <v>3.0920000000000001</v>
      </c>
      <c r="I61" s="8">
        <v>7</v>
      </c>
      <c r="J61" s="8">
        <f t="shared" si="1"/>
        <v>21.644000000000002</v>
      </c>
    </row>
    <row r="62" spans="1:10" x14ac:dyDescent="0.25">
      <c r="A62" s="4" t="s">
        <v>10</v>
      </c>
      <c r="B62" s="4" t="s">
        <v>92</v>
      </c>
      <c r="C62" s="4" t="s">
        <v>94</v>
      </c>
      <c r="D62" s="5" t="s">
        <v>13</v>
      </c>
      <c r="E62" s="6">
        <v>5</v>
      </c>
      <c r="F62" s="7">
        <v>2.8</v>
      </c>
      <c r="G62" s="7">
        <v>1.5409999999999999</v>
      </c>
      <c r="H62" s="7">
        <v>0</v>
      </c>
      <c r="I62" s="8">
        <v>0</v>
      </c>
      <c r="J62" s="8">
        <f t="shared" si="1"/>
        <v>0</v>
      </c>
    </row>
    <row r="63" spans="1:10" x14ac:dyDescent="0.25">
      <c r="A63" s="4" t="s">
        <v>10</v>
      </c>
      <c r="B63" s="4" t="s">
        <v>92</v>
      </c>
      <c r="C63" s="4" t="s">
        <v>95</v>
      </c>
      <c r="D63" s="5" t="s">
        <v>13</v>
      </c>
      <c r="E63" s="6">
        <v>5</v>
      </c>
      <c r="F63" s="7">
        <v>2.2069999999999999</v>
      </c>
      <c r="G63" s="7">
        <v>0</v>
      </c>
      <c r="H63" s="7">
        <v>1.621</v>
      </c>
      <c r="I63" s="8">
        <v>7</v>
      </c>
      <c r="J63" s="8">
        <f t="shared" si="1"/>
        <v>11.347</v>
      </c>
    </row>
    <row r="64" spans="1:10" x14ac:dyDescent="0.25">
      <c r="A64" s="4" t="s">
        <v>10</v>
      </c>
      <c r="B64" s="4" t="s">
        <v>92</v>
      </c>
      <c r="C64" s="4" t="s">
        <v>96</v>
      </c>
      <c r="D64" s="5" t="s">
        <v>13</v>
      </c>
      <c r="E64" s="6">
        <v>5</v>
      </c>
      <c r="F64" s="7">
        <v>1.653</v>
      </c>
      <c r="G64" s="7">
        <v>0</v>
      </c>
      <c r="H64" s="7">
        <v>0.21299999999999999</v>
      </c>
      <c r="I64" s="8">
        <v>7</v>
      </c>
      <c r="J64" s="8">
        <f t="shared" si="1"/>
        <v>1.4909999999999999</v>
      </c>
    </row>
    <row r="65" spans="1:10" x14ac:dyDescent="0.25">
      <c r="A65" s="4" t="s">
        <v>10</v>
      </c>
      <c r="B65" s="4" t="s">
        <v>97</v>
      </c>
      <c r="C65" s="4" t="s">
        <v>98</v>
      </c>
      <c r="D65" s="5" t="s">
        <v>13</v>
      </c>
      <c r="E65" s="6">
        <v>6</v>
      </c>
      <c r="F65" s="7">
        <v>9.4440000000000008</v>
      </c>
      <c r="G65" s="7">
        <v>8.3759999999999994</v>
      </c>
      <c r="H65" s="7">
        <v>0</v>
      </c>
      <c r="I65" s="8">
        <v>0</v>
      </c>
      <c r="J65" s="8">
        <f t="shared" si="1"/>
        <v>0</v>
      </c>
    </row>
    <row r="66" spans="1:10" x14ac:dyDescent="0.25">
      <c r="A66" s="4" t="s">
        <v>10</v>
      </c>
      <c r="B66" s="4" t="s">
        <v>99</v>
      </c>
      <c r="C66" s="4" t="s">
        <v>100</v>
      </c>
      <c r="D66" s="5" t="s">
        <v>13</v>
      </c>
      <c r="E66" s="6">
        <v>10</v>
      </c>
      <c r="F66" s="7">
        <v>3.5310000000000001</v>
      </c>
      <c r="G66" s="7">
        <v>2.8319999999999999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10</v>
      </c>
      <c r="B67" s="4" t="s">
        <v>99</v>
      </c>
      <c r="C67" s="4" t="s">
        <v>101</v>
      </c>
      <c r="D67" s="5" t="s">
        <v>13</v>
      </c>
      <c r="E67" s="6">
        <v>10</v>
      </c>
      <c r="F67" s="7">
        <v>5.5220000000000002</v>
      </c>
      <c r="G67" s="7">
        <v>0</v>
      </c>
      <c r="H67" s="7">
        <v>4.9109999999999996</v>
      </c>
      <c r="I67" s="8">
        <v>7</v>
      </c>
      <c r="J67" s="8">
        <f t="shared" si="1"/>
        <v>34.376999999999995</v>
      </c>
    </row>
    <row r="68" spans="1:10" x14ac:dyDescent="0.25">
      <c r="A68" s="4" t="s">
        <v>10</v>
      </c>
      <c r="B68" s="4" t="s">
        <v>102</v>
      </c>
      <c r="C68" s="4" t="s">
        <v>103</v>
      </c>
      <c r="D68" s="5" t="s">
        <v>13</v>
      </c>
      <c r="E68" s="6">
        <v>6</v>
      </c>
      <c r="F68" s="7">
        <v>8.0510000000000002</v>
      </c>
      <c r="G68" s="7">
        <v>4.0990000000000002</v>
      </c>
      <c r="H68" s="7">
        <v>0</v>
      </c>
      <c r="I68" s="8">
        <v>0</v>
      </c>
      <c r="J68" s="8">
        <f t="shared" si="1"/>
        <v>0</v>
      </c>
    </row>
    <row r="69" spans="1:10" x14ac:dyDescent="0.25">
      <c r="A69" s="4" t="s">
        <v>10</v>
      </c>
      <c r="B69" s="4" t="s">
        <v>104</v>
      </c>
      <c r="C69" s="4" t="s">
        <v>105</v>
      </c>
      <c r="D69" s="5" t="s">
        <v>9</v>
      </c>
      <c r="E69" s="6">
        <v>6</v>
      </c>
      <c r="F69" s="7">
        <v>13.614000000000001</v>
      </c>
      <c r="G69" s="7">
        <v>6.6109999999999998</v>
      </c>
      <c r="H69" s="7">
        <v>0</v>
      </c>
      <c r="I69" s="8">
        <v>0</v>
      </c>
      <c r="J69" s="8">
        <f t="shared" si="1"/>
        <v>0</v>
      </c>
    </row>
    <row r="70" spans="1:10" x14ac:dyDescent="0.25">
      <c r="A70" s="4" t="s">
        <v>10</v>
      </c>
      <c r="B70" s="4" t="s">
        <v>104</v>
      </c>
      <c r="C70" s="4" t="s">
        <v>106</v>
      </c>
      <c r="D70" s="5" t="s">
        <v>9</v>
      </c>
      <c r="E70" s="6">
        <v>6</v>
      </c>
      <c r="F70" s="7">
        <v>34.161000000000001</v>
      </c>
      <c r="G70" s="7">
        <v>2.5739999999999998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10</v>
      </c>
      <c r="B71" s="4" t="s">
        <v>104</v>
      </c>
      <c r="C71" s="4" t="s">
        <v>107</v>
      </c>
      <c r="D71" s="5" t="s">
        <v>13</v>
      </c>
      <c r="E71" s="6">
        <v>6</v>
      </c>
      <c r="F71" s="7">
        <v>16.173999999999999</v>
      </c>
      <c r="G71" s="7">
        <v>15.394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10</v>
      </c>
      <c r="B72" s="4" t="s">
        <v>108</v>
      </c>
      <c r="C72" s="4" t="s">
        <v>109</v>
      </c>
      <c r="D72" s="5" t="s">
        <v>13</v>
      </c>
      <c r="E72" s="6">
        <v>6</v>
      </c>
      <c r="F72" s="7">
        <v>7.327</v>
      </c>
      <c r="G72" s="7">
        <v>6.0140000000000002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10</v>
      </c>
      <c r="B73" s="4" t="s">
        <v>110</v>
      </c>
      <c r="C73" s="4" t="s">
        <v>111</v>
      </c>
      <c r="D73" s="5" t="s">
        <v>13</v>
      </c>
      <c r="E73" s="6">
        <v>6</v>
      </c>
      <c r="F73" s="7">
        <v>3.073</v>
      </c>
      <c r="G73" s="7">
        <v>1.577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10</v>
      </c>
      <c r="B74" s="4" t="s">
        <v>110</v>
      </c>
      <c r="C74" s="4" t="s">
        <v>112</v>
      </c>
      <c r="D74" s="5" t="s">
        <v>15</v>
      </c>
      <c r="E74" s="6">
        <v>6</v>
      </c>
      <c r="F74" s="7">
        <v>3.9990000000000001</v>
      </c>
      <c r="G74" s="7">
        <v>1.1439999999999999</v>
      </c>
      <c r="H74" s="7">
        <v>0</v>
      </c>
      <c r="I74" s="8">
        <v>0</v>
      </c>
      <c r="J74" s="8">
        <f t="shared" si="1"/>
        <v>0</v>
      </c>
    </row>
    <row r="75" spans="1:10" x14ac:dyDescent="0.25">
      <c r="A75" s="4" t="s">
        <v>10</v>
      </c>
      <c r="B75" s="4" t="s">
        <v>113</v>
      </c>
      <c r="C75" s="4" t="s">
        <v>114</v>
      </c>
      <c r="D75" s="5" t="s">
        <v>13</v>
      </c>
      <c r="E75" s="6">
        <v>6</v>
      </c>
      <c r="F75" s="7">
        <v>3.11</v>
      </c>
      <c r="G75" s="7">
        <v>1.704</v>
      </c>
      <c r="H75" s="7">
        <v>0</v>
      </c>
      <c r="I75" s="8">
        <v>0</v>
      </c>
      <c r="J75" s="8">
        <f t="shared" si="1"/>
        <v>0</v>
      </c>
    </row>
    <row r="76" spans="1:10" x14ac:dyDescent="0.25">
      <c r="A76" s="4" t="s">
        <v>10</v>
      </c>
      <c r="B76" s="4" t="s">
        <v>115</v>
      </c>
      <c r="C76" s="4" t="s">
        <v>116</v>
      </c>
      <c r="D76" s="5" t="s">
        <v>13</v>
      </c>
      <c r="E76" s="6">
        <v>6</v>
      </c>
      <c r="F76" s="7">
        <v>6.101</v>
      </c>
      <c r="G76" s="7">
        <v>4.6829999999999998</v>
      </c>
      <c r="H76" s="7">
        <v>0</v>
      </c>
      <c r="I76" s="8">
        <v>0</v>
      </c>
      <c r="J76" s="8">
        <f t="shared" si="1"/>
        <v>0</v>
      </c>
    </row>
    <row r="77" spans="1:10" x14ac:dyDescent="0.25">
      <c r="A77" s="4" t="s">
        <v>10</v>
      </c>
      <c r="B77" s="4" t="s">
        <v>117</v>
      </c>
      <c r="C77" s="4" t="s">
        <v>118</v>
      </c>
      <c r="D77" s="5" t="s">
        <v>15</v>
      </c>
      <c r="E77" s="6">
        <v>10</v>
      </c>
      <c r="F77" s="7">
        <v>2.3130000000000002</v>
      </c>
      <c r="G77" s="7">
        <v>0.64700000000000002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10</v>
      </c>
      <c r="B78" s="4" t="s">
        <v>117</v>
      </c>
      <c r="C78" s="4" t="s">
        <v>58</v>
      </c>
      <c r="D78" s="5" t="s">
        <v>9</v>
      </c>
      <c r="E78" s="6">
        <v>10</v>
      </c>
      <c r="F78" s="7">
        <v>25.52</v>
      </c>
      <c r="G78" s="7">
        <v>0.505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10</v>
      </c>
      <c r="B79" s="4" t="s">
        <v>117</v>
      </c>
      <c r="C79" s="4" t="s">
        <v>119</v>
      </c>
      <c r="D79" s="5" t="s">
        <v>15</v>
      </c>
      <c r="E79" s="6">
        <v>10</v>
      </c>
      <c r="F79" s="7">
        <v>3.629</v>
      </c>
      <c r="G79" s="7">
        <v>2.8759999999999999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10</v>
      </c>
      <c r="B80" s="4" t="s">
        <v>120</v>
      </c>
      <c r="C80" s="4" t="s">
        <v>121</v>
      </c>
      <c r="D80" s="5" t="s">
        <v>13</v>
      </c>
      <c r="E80" s="6">
        <v>7</v>
      </c>
      <c r="F80" s="7">
        <v>5.7430000000000003</v>
      </c>
      <c r="G80" s="7">
        <v>3.9969999999999999</v>
      </c>
      <c r="H80" s="7">
        <v>0</v>
      </c>
      <c r="I80" s="8">
        <v>0</v>
      </c>
      <c r="J80" s="8">
        <f t="shared" si="1"/>
        <v>0</v>
      </c>
    </row>
    <row r="81" spans="1:10" x14ac:dyDescent="0.25">
      <c r="A81" s="4" t="s">
        <v>10</v>
      </c>
      <c r="B81" s="4" t="s">
        <v>122</v>
      </c>
      <c r="C81" s="4" t="s">
        <v>123</v>
      </c>
      <c r="D81" s="5" t="s">
        <v>13</v>
      </c>
      <c r="E81" s="6">
        <v>7</v>
      </c>
      <c r="F81" s="7">
        <v>5.4930000000000003</v>
      </c>
      <c r="G81" s="7">
        <v>4.4589999999999996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10</v>
      </c>
      <c r="B82" s="4" t="s">
        <v>122</v>
      </c>
      <c r="C82" s="4" t="s">
        <v>124</v>
      </c>
      <c r="D82" s="5" t="s">
        <v>13</v>
      </c>
      <c r="E82" s="6">
        <v>7</v>
      </c>
      <c r="F82" s="7">
        <v>4.4000000000000004</v>
      </c>
      <c r="G82" s="7">
        <v>3.8650000000000002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10</v>
      </c>
      <c r="B83" s="4" t="s">
        <v>125</v>
      </c>
      <c r="C83" s="4" t="s">
        <v>126</v>
      </c>
      <c r="D83" s="5" t="s">
        <v>13</v>
      </c>
      <c r="E83" s="6">
        <v>5</v>
      </c>
      <c r="F83" s="7">
        <v>5.4589999999999996</v>
      </c>
      <c r="G83" s="7">
        <v>3.5710000000000002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10</v>
      </c>
      <c r="B84" s="4" t="s">
        <v>127</v>
      </c>
      <c r="C84" s="4" t="s">
        <v>128</v>
      </c>
      <c r="D84" s="5" t="s">
        <v>13</v>
      </c>
      <c r="E84" s="6">
        <v>10</v>
      </c>
      <c r="F84" s="7">
        <v>5.1890000000000001</v>
      </c>
      <c r="G84" s="7">
        <v>4.2290000000000001</v>
      </c>
      <c r="H84" s="7">
        <v>0</v>
      </c>
      <c r="I84" s="8">
        <v>0</v>
      </c>
      <c r="J84" s="8">
        <f t="shared" si="1"/>
        <v>0</v>
      </c>
    </row>
    <row r="85" spans="1:10" x14ac:dyDescent="0.25">
      <c r="A85" s="4" t="s">
        <v>10</v>
      </c>
      <c r="B85" s="4" t="s">
        <v>129</v>
      </c>
      <c r="C85" s="4" t="s">
        <v>130</v>
      </c>
      <c r="D85" s="5" t="s">
        <v>13</v>
      </c>
      <c r="E85" s="6">
        <v>7</v>
      </c>
      <c r="F85" s="7">
        <v>5.0259999999999998</v>
      </c>
      <c r="G85" s="7">
        <v>3.4359999999999999</v>
      </c>
      <c r="H85" s="7">
        <v>0</v>
      </c>
      <c r="I85" s="8">
        <v>0</v>
      </c>
      <c r="J85" s="8">
        <f t="shared" si="1"/>
        <v>0</v>
      </c>
    </row>
    <row r="86" spans="1:10" x14ac:dyDescent="0.25">
      <c r="A86" s="4" t="s">
        <v>10</v>
      </c>
      <c r="B86" s="4" t="s">
        <v>131</v>
      </c>
      <c r="C86" s="4" t="s">
        <v>132</v>
      </c>
      <c r="D86" s="5" t="s">
        <v>15</v>
      </c>
      <c r="E86" s="6">
        <v>5</v>
      </c>
      <c r="F86" s="7">
        <v>35.662999999999997</v>
      </c>
      <c r="G86" s="7">
        <v>30.585000000000001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10</v>
      </c>
      <c r="B87" s="4" t="s">
        <v>133</v>
      </c>
      <c r="C87" s="4" t="s">
        <v>134</v>
      </c>
      <c r="D87" s="5" t="s">
        <v>15</v>
      </c>
      <c r="E87" s="6">
        <v>10</v>
      </c>
      <c r="F87" s="7">
        <v>3.7549999999999999</v>
      </c>
      <c r="G87" s="7">
        <v>3.343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10</v>
      </c>
      <c r="B88" s="4" t="s">
        <v>135</v>
      </c>
      <c r="C88" s="4" t="s">
        <v>136</v>
      </c>
      <c r="D88" s="5" t="s">
        <v>13</v>
      </c>
      <c r="E88" s="6">
        <v>6</v>
      </c>
      <c r="F88" s="7">
        <v>3.6150000000000002</v>
      </c>
      <c r="G88" s="7">
        <v>2.8359999999999999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10</v>
      </c>
      <c r="B89" s="4" t="s">
        <v>137</v>
      </c>
      <c r="C89" s="4" t="s">
        <v>138</v>
      </c>
      <c r="D89" s="5" t="s">
        <v>9</v>
      </c>
      <c r="E89" s="6">
        <v>10</v>
      </c>
      <c r="F89" s="7">
        <v>3.4580000000000002</v>
      </c>
      <c r="G89" s="7">
        <v>3.419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10</v>
      </c>
      <c r="B90" s="4" t="s">
        <v>139</v>
      </c>
      <c r="C90" s="4" t="s">
        <v>140</v>
      </c>
      <c r="D90" s="5" t="s">
        <v>13</v>
      </c>
      <c r="E90" s="6">
        <v>6</v>
      </c>
      <c r="F90" s="7">
        <v>2.4910000000000001</v>
      </c>
      <c r="G90" s="7">
        <v>2.177</v>
      </c>
      <c r="H90" s="7">
        <v>0</v>
      </c>
      <c r="I90" s="8">
        <v>0</v>
      </c>
      <c r="J90" s="8">
        <f t="shared" si="1"/>
        <v>0</v>
      </c>
    </row>
    <row r="91" spans="1:10" x14ac:dyDescent="0.25">
      <c r="A91" s="4" t="s">
        <v>10</v>
      </c>
      <c r="B91" s="4" t="s">
        <v>139</v>
      </c>
      <c r="C91" s="4" t="s">
        <v>141</v>
      </c>
      <c r="D91" s="5" t="s">
        <v>13</v>
      </c>
      <c r="E91" s="6">
        <v>6</v>
      </c>
      <c r="F91" s="7">
        <v>3.5390000000000001</v>
      </c>
      <c r="G91" s="7">
        <v>0</v>
      </c>
      <c r="H91" s="7">
        <v>0.80800000000000005</v>
      </c>
      <c r="I91" s="8">
        <v>7</v>
      </c>
      <c r="J91" s="8">
        <f t="shared" si="1"/>
        <v>5.6560000000000006</v>
      </c>
    </row>
    <row r="92" spans="1:10" x14ac:dyDescent="0.25">
      <c r="A92" s="4" t="s">
        <v>10</v>
      </c>
      <c r="B92" s="4" t="s">
        <v>139</v>
      </c>
      <c r="C92" s="4" t="s">
        <v>142</v>
      </c>
      <c r="D92" s="5" t="s">
        <v>13</v>
      </c>
      <c r="E92" s="6">
        <v>6</v>
      </c>
      <c r="F92" s="7">
        <v>11.096</v>
      </c>
      <c r="G92" s="7">
        <v>9.7260000000000009</v>
      </c>
      <c r="H92" s="7">
        <v>0</v>
      </c>
      <c r="I92" s="8">
        <v>0</v>
      </c>
      <c r="J92" s="8">
        <f t="shared" si="1"/>
        <v>0</v>
      </c>
    </row>
    <row r="93" spans="1:10" x14ac:dyDescent="0.25">
      <c r="A93" s="4" t="s">
        <v>10</v>
      </c>
      <c r="B93" s="4" t="s">
        <v>143</v>
      </c>
      <c r="C93" s="4" t="s">
        <v>144</v>
      </c>
      <c r="D93" s="5" t="s">
        <v>13</v>
      </c>
      <c r="E93" s="6">
        <v>3</v>
      </c>
      <c r="F93" s="7">
        <v>2.4729999999999999</v>
      </c>
      <c r="G93" s="7">
        <v>2.2839999999999998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10</v>
      </c>
      <c r="B94" s="4" t="s">
        <v>145</v>
      </c>
      <c r="C94" s="4" t="s">
        <v>146</v>
      </c>
      <c r="D94" s="5" t="s">
        <v>13</v>
      </c>
      <c r="E94" s="6">
        <v>1</v>
      </c>
      <c r="F94" s="7">
        <v>1.9810000000000001</v>
      </c>
      <c r="G94" s="7">
        <v>0</v>
      </c>
      <c r="H94" s="7">
        <v>1.1399999999999999</v>
      </c>
      <c r="I94" s="8">
        <v>7</v>
      </c>
      <c r="J94" s="8">
        <f t="shared" si="1"/>
        <v>7.9799999999999995</v>
      </c>
    </row>
    <row r="95" spans="1:10" x14ac:dyDescent="0.25">
      <c r="A95" s="4" t="s">
        <v>10</v>
      </c>
      <c r="B95" s="4" t="s">
        <v>145</v>
      </c>
      <c r="C95" s="4" t="s">
        <v>147</v>
      </c>
      <c r="D95" s="5" t="s">
        <v>15</v>
      </c>
      <c r="E95" s="6">
        <v>5</v>
      </c>
      <c r="F95" s="7">
        <v>9.4079999999999995</v>
      </c>
      <c r="G95" s="7">
        <v>4.4660000000000002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10</v>
      </c>
      <c r="B96" s="4" t="s">
        <v>148</v>
      </c>
      <c r="C96" s="4" t="s">
        <v>149</v>
      </c>
      <c r="D96" s="5" t="s">
        <v>9</v>
      </c>
      <c r="E96" s="6">
        <v>5</v>
      </c>
      <c r="F96" s="7">
        <v>16.550999999999998</v>
      </c>
      <c r="G96" s="7">
        <v>12.89</v>
      </c>
      <c r="H96" s="7">
        <v>0</v>
      </c>
      <c r="I96" s="8">
        <v>0</v>
      </c>
      <c r="J96" s="8">
        <f t="shared" si="1"/>
        <v>0</v>
      </c>
    </row>
    <row r="97" spans="1:10" x14ac:dyDescent="0.25">
      <c r="A97" s="4" t="s">
        <v>10</v>
      </c>
      <c r="B97" s="4" t="s">
        <v>150</v>
      </c>
      <c r="C97" s="4" t="s">
        <v>77</v>
      </c>
      <c r="D97" s="5" t="s">
        <v>13</v>
      </c>
      <c r="E97" s="6">
        <v>6</v>
      </c>
      <c r="F97" s="7">
        <v>5.8090000000000002</v>
      </c>
      <c r="G97" s="7">
        <v>0.19800000000000001</v>
      </c>
      <c r="H97" s="7">
        <v>0</v>
      </c>
      <c r="I97" s="8">
        <v>0</v>
      </c>
      <c r="J97" s="8">
        <f t="shared" si="1"/>
        <v>0</v>
      </c>
    </row>
    <row r="98" spans="1:10" x14ac:dyDescent="0.25">
      <c r="A98" s="4" t="s">
        <v>10</v>
      </c>
      <c r="B98" s="4" t="s">
        <v>151</v>
      </c>
      <c r="C98" s="4" t="s">
        <v>152</v>
      </c>
      <c r="D98" s="5" t="s">
        <v>15</v>
      </c>
      <c r="E98" s="6">
        <v>6</v>
      </c>
      <c r="F98" s="7">
        <v>3.363</v>
      </c>
      <c r="G98" s="7">
        <v>1.903</v>
      </c>
      <c r="H98" s="7">
        <v>0</v>
      </c>
      <c r="I98" s="8">
        <v>0</v>
      </c>
      <c r="J98" s="8">
        <f t="shared" si="1"/>
        <v>0</v>
      </c>
    </row>
    <row r="99" spans="1:10" x14ac:dyDescent="0.25">
      <c r="A99" s="4" t="s">
        <v>10</v>
      </c>
      <c r="B99" s="4" t="s">
        <v>153</v>
      </c>
      <c r="C99" s="4" t="s">
        <v>154</v>
      </c>
      <c r="D99" s="5" t="s">
        <v>13</v>
      </c>
      <c r="E99" s="6">
        <v>5</v>
      </c>
      <c r="F99" s="7">
        <v>6.07</v>
      </c>
      <c r="G99" s="7">
        <v>4.819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10</v>
      </c>
      <c r="B100" s="4" t="s">
        <v>155</v>
      </c>
      <c r="C100" s="4" t="s">
        <v>156</v>
      </c>
      <c r="D100" s="5" t="s">
        <v>13</v>
      </c>
      <c r="E100" s="6">
        <v>4</v>
      </c>
      <c r="F100" s="7">
        <v>6.5060000000000002</v>
      </c>
      <c r="G100" s="7">
        <v>4.3390000000000004</v>
      </c>
      <c r="H100" s="7">
        <v>0</v>
      </c>
      <c r="I100" s="8">
        <v>0</v>
      </c>
      <c r="J100" s="8">
        <f t="shared" si="1"/>
        <v>0</v>
      </c>
    </row>
    <row r="101" spans="1:10" x14ac:dyDescent="0.25">
      <c r="A101" s="4" t="s">
        <v>10</v>
      </c>
      <c r="B101" s="4" t="s">
        <v>155</v>
      </c>
      <c r="C101" s="4" t="s">
        <v>157</v>
      </c>
      <c r="D101" s="5" t="s">
        <v>15</v>
      </c>
      <c r="E101" s="6">
        <v>4</v>
      </c>
      <c r="F101" s="7">
        <v>5.444</v>
      </c>
      <c r="G101" s="7">
        <v>2.698</v>
      </c>
      <c r="H101" s="7">
        <v>0</v>
      </c>
      <c r="I101" s="8">
        <v>0</v>
      </c>
      <c r="J101" s="8">
        <f t="shared" si="1"/>
        <v>0</v>
      </c>
    </row>
    <row r="102" spans="1:10" x14ac:dyDescent="0.25">
      <c r="A102" s="4" t="s">
        <v>10</v>
      </c>
      <c r="B102" s="4" t="s">
        <v>155</v>
      </c>
      <c r="C102" s="4" t="s">
        <v>158</v>
      </c>
      <c r="D102" s="5" t="s">
        <v>13</v>
      </c>
      <c r="E102" s="6">
        <v>4</v>
      </c>
      <c r="F102" s="7">
        <v>3.3149999999999999</v>
      </c>
      <c r="G102" s="7">
        <v>1.554</v>
      </c>
      <c r="H102" s="7">
        <v>0</v>
      </c>
      <c r="I102" s="8">
        <v>0</v>
      </c>
      <c r="J102" s="8">
        <f t="shared" si="1"/>
        <v>0</v>
      </c>
    </row>
    <row r="103" spans="1:10" x14ac:dyDescent="0.25">
      <c r="A103" s="4" t="s">
        <v>10</v>
      </c>
      <c r="B103" s="4" t="s">
        <v>155</v>
      </c>
      <c r="C103" s="4" t="s">
        <v>159</v>
      </c>
      <c r="D103" s="5" t="s">
        <v>15</v>
      </c>
      <c r="E103" s="6">
        <v>4</v>
      </c>
      <c r="F103" s="7">
        <v>21.806000000000001</v>
      </c>
      <c r="G103" s="7">
        <v>11.473000000000001</v>
      </c>
      <c r="H103" s="7">
        <v>0</v>
      </c>
      <c r="I103" s="8">
        <v>0</v>
      </c>
      <c r="J103" s="8">
        <f t="shared" si="1"/>
        <v>0</v>
      </c>
    </row>
    <row r="104" spans="1:10" x14ac:dyDescent="0.25">
      <c r="A104" s="4" t="s">
        <v>10</v>
      </c>
      <c r="B104" s="4" t="s">
        <v>155</v>
      </c>
      <c r="C104" s="4" t="s">
        <v>160</v>
      </c>
      <c r="D104" s="5" t="s">
        <v>13</v>
      </c>
      <c r="E104" s="6">
        <v>4</v>
      </c>
      <c r="F104" s="7">
        <v>6.226</v>
      </c>
      <c r="G104" s="7">
        <v>4.46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10</v>
      </c>
      <c r="B105" s="4" t="s">
        <v>161</v>
      </c>
      <c r="C105" s="4" t="s">
        <v>162</v>
      </c>
      <c r="D105" s="5" t="s">
        <v>13</v>
      </c>
      <c r="E105" s="6">
        <v>5</v>
      </c>
      <c r="F105" s="7">
        <v>2.8889999999999998</v>
      </c>
      <c r="G105" s="7">
        <v>1.867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10</v>
      </c>
      <c r="B106" s="4" t="s">
        <v>161</v>
      </c>
      <c r="C106" s="4" t="s">
        <v>163</v>
      </c>
      <c r="D106" s="5" t="s">
        <v>13</v>
      </c>
      <c r="E106" s="6">
        <v>5</v>
      </c>
      <c r="F106" s="7">
        <v>6.6639999999999997</v>
      </c>
      <c r="G106" s="7">
        <v>0.73899999999999999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10</v>
      </c>
      <c r="B107" s="4" t="s">
        <v>164</v>
      </c>
      <c r="C107" s="4" t="s">
        <v>96</v>
      </c>
      <c r="D107" s="5" t="s">
        <v>13</v>
      </c>
      <c r="E107" s="6">
        <v>5</v>
      </c>
      <c r="F107" s="7">
        <v>1.653</v>
      </c>
      <c r="G107" s="7">
        <v>0</v>
      </c>
      <c r="H107" s="7">
        <v>1.115</v>
      </c>
      <c r="I107" s="8">
        <v>7</v>
      </c>
      <c r="J107" s="8">
        <f t="shared" si="1"/>
        <v>7.8049999999999997</v>
      </c>
    </row>
    <row r="108" spans="1:10" x14ac:dyDescent="0.25">
      <c r="A108" s="4" t="s">
        <v>10</v>
      </c>
      <c r="B108" s="4" t="s">
        <v>165</v>
      </c>
      <c r="C108" s="4" t="s">
        <v>166</v>
      </c>
      <c r="D108" s="5" t="s">
        <v>9</v>
      </c>
      <c r="E108" s="6">
        <v>7</v>
      </c>
      <c r="F108" s="7">
        <v>30.393000000000001</v>
      </c>
      <c r="G108" s="7">
        <v>1.89</v>
      </c>
      <c r="H108" s="7">
        <v>0</v>
      </c>
      <c r="I108" s="8">
        <v>0</v>
      </c>
      <c r="J108" s="8">
        <f t="shared" si="1"/>
        <v>0</v>
      </c>
    </row>
    <row r="109" spans="1:10" x14ac:dyDescent="0.25">
      <c r="A109" s="4" t="s">
        <v>10</v>
      </c>
      <c r="B109" s="4" t="s">
        <v>167</v>
      </c>
      <c r="C109" s="4" t="s">
        <v>106</v>
      </c>
      <c r="D109" s="5" t="s">
        <v>9</v>
      </c>
      <c r="E109" s="6">
        <v>6</v>
      </c>
      <c r="F109" s="7">
        <v>34.161000000000001</v>
      </c>
      <c r="G109" s="7">
        <v>6.3520000000000003</v>
      </c>
      <c r="H109" s="7">
        <v>0</v>
      </c>
      <c r="I109" s="8">
        <v>0</v>
      </c>
      <c r="J109" s="8">
        <f t="shared" si="1"/>
        <v>0</v>
      </c>
    </row>
    <row r="110" spans="1:10" x14ac:dyDescent="0.25">
      <c r="A110" s="4" t="s">
        <v>10</v>
      </c>
      <c r="B110" s="4" t="s">
        <v>168</v>
      </c>
      <c r="C110" s="4" t="s">
        <v>106</v>
      </c>
      <c r="D110" s="5" t="s">
        <v>9</v>
      </c>
      <c r="E110" s="6">
        <v>6</v>
      </c>
      <c r="F110" s="7">
        <v>34.161000000000001</v>
      </c>
      <c r="G110" s="7">
        <v>16.271999999999998</v>
      </c>
      <c r="H110" s="7">
        <v>0</v>
      </c>
      <c r="I110" s="8">
        <v>0</v>
      </c>
      <c r="J110" s="8">
        <f t="shared" si="1"/>
        <v>0</v>
      </c>
    </row>
    <row r="111" spans="1:10" x14ac:dyDescent="0.25">
      <c r="A111" s="4" t="s">
        <v>10</v>
      </c>
      <c r="B111" s="4" t="s">
        <v>168</v>
      </c>
      <c r="C111" s="4" t="s">
        <v>169</v>
      </c>
      <c r="D111" s="5" t="s">
        <v>13</v>
      </c>
      <c r="E111" s="6">
        <v>6</v>
      </c>
      <c r="F111" s="7">
        <v>4.133</v>
      </c>
      <c r="G111" s="7">
        <v>4.133</v>
      </c>
      <c r="H111" s="7">
        <v>0</v>
      </c>
      <c r="I111" s="8">
        <v>0</v>
      </c>
      <c r="J111" s="8">
        <f t="shared" ref="J111:J137" si="2">H111*I111</f>
        <v>0</v>
      </c>
    </row>
    <row r="112" spans="1:10" x14ac:dyDescent="0.25">
      <c r="A112" s="4" t="s">
        <v>10</v>
      </c>
      <c r="B112" s="4" t="s">
        <v>170</v>
      </c>
      <c r="C112" s="4" t="s">
        <v>171</v>
      </c>
      <c r="D112" s="5" t="s">
        <v>13</v>
      </c>
      <c r="E112" s="6">
        <v>7</v>
      </c>
      <c r="F112" s="7">
        <v>3.6989999999999998</v>
      </c>
      <c r="G112" s="7">
        <v>3.2559999999999998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10</v>
      </c>
      <c r="B113" s="4" t="s">
        <v>170</v>
      </c>
      <c r="C113" s="4" t="s">
        <v>172</v>
      </c>
      <c r="D113" s="5" t="s">
        <v>13</v>
      </c>
      <c r="E113" s="6">
        <v>7</v>
      </c>
      <c r="F113" s="7">
        <v>6.0460000000000003</v>
      </c>
      <c r="G113" s="7">
        <v>0</v>
      </c>
      <c r="H113" s="7">
        <v>0.80500000000000005</v>
      </c>
      <c r="I113" s="8">
        <v>7</v>
      </c>
      <c r="J113" s="8">
        <f t="shared" si="2"/>
        <v>5.6350000000000007</v>
      </c>
    </row>
    <row r="114" spans="1:10" x14ac:dyDescent="0.25">
      <c r="A114" s="4" t="s">
        <v>10</v>
      </c>
      <c r="B114" s="4" t="s">
        <v>173</v>
      </c>
      <c r="C114" s="4" t="s">
        <v>174</v>
      </c>
      <c r="D114" s="5" t="s">
        <v>13</v>
      </c>
      <c r="E114" s="6">
        <v>5</v>
      </c>
      <c r="F114" s="7">
        <v>8.7219999999999995</v>
      </c>
      <c r="G114" s="7">
        <v>0</v>
      </c>
      <c r="H114" s="7">
        <v>5.78</v>
      </c>
      <c r="I114" s="8">
        <v>7</v>
      </c>
      <c r="J114" s="8">
        <f t="shared" si="2"/>
        <v>40.46</v>
      </c>
    </row>
    <row r="115" spans="1:10" x14ac:dyDescent="0.25">
      <c r="A115" s="4" t="s">
        <v>10</v>
      </c>
      <c r="B115" s="4" t="s">
        <v>173</v>
      </c>
      <c r="C115" s="4" t="s">
        <v>163</v>
      </c>
      <c r="D115" s="5" t="s">
        <v>13</v>
      </c>
      <c r="E115" s="6">
        <v>5</v>
      </c>
      <c r="F115" s="7">
        <v>6.6639999999999997</v>
      </c>
      <c r="G115" s="7">
        <v>1.0429999999999999</v>
      </c>
      <c r="H115" s="7">
        <v>0</v>
      </c>
      <c r="I115" s="8">
        <v>0</v>
      </c>
      <c r="J115" s="8">
        <f t="shared" si="2"/>
        <v>0</v>
      </c>
    </row>
    <row r="116" spans="1:10" x14ac:dyDescent="0.25">
      <c r="A116" s="4" t="s">
        <v>10</v>
      </c>
      <c r="B116" s="4" t="s">
        <v>173</v>
      </c>
      <c r="C116" s="4" t="s">
        <v>175</v>
      </c>
      <c r="D116" s="5" t="s">
        <v>13</v>
      </c>
      <c r="E116" s="6">
        <v>5</v>
      </c>
      <c r="F116" s="7">
        <v>4.0910000000000002</v>
      </c>
      <c r="G116" s="7">
        <v>0.185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10</v>
      </c>
      <c r="B117" s="4" t="s">
        <v>173</v>
      </c>
      <c r="C117" s="4" t="s">
        <v>176</v>
      </c>
      <c r="D117" s="5" t="s">
        <v>13</v>
      </c>
      <c r="E117" s="6">
        <v>5</v>
      </c>
      <c r="F117" s="7">
        <v>3.32</v>
      </c>
      <c r="G117" s="7">
        <v>0</v>
      </c>
      <c r="H117" s="7">
        <v>0.126</v>
      </c>
      <c r="I117" s="8">
        <v>7</v>
      </c>
      <c r="J117" s="8">
        <f t="shared" si="2"/>
        <v>0.88200000000000001</v>
      </c>
    </row>
    <row r="118" spans="1:10" x14ac:dyDescent="0.25">
      <c r="A118" s="4" t="s">
        <v>10</v>
      </c>
      <c r="B118" s="4" t="s">
        <v>177</v>
      </c>
      <c r="C118" s="4" t="s">
        <v>178</v>
      </c>
      <c r="D118" s="5" t="s">
        <v>13</v>
      </c>
      <c r="E118" s="6">
        <v>7</v>
      </c>
      <c r="F118" s="7">
        <v>4.3410000000000002</v>
      </c>
      <c r="G118" s="7">
        <v>3.7759999999999998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4" t="s">
        <v>10</v>
      </c>
      <c r="B119" s="4" t="s">
        <v>179</v>
      </c>
      <c r="C119" s="4" t="s">
        <v>180</v>
      </c>
      <c r="D119" s="5" t="s">
        <v>13</v>
      </c>
      <c r="E119" s="6">
        <v>10</v>
      </c>
      <c r="F119" s="7">
        <v>1.145</v>
      </c>
      <c r="G119" s="7">
        <v>0</v>
      </c>
      <c r="H119" s="7">
        <v>1.2E-2</v>
      </c>
      <c r="I119" s="8">
        <v>7</v>
      </c>
      <c r="J119" s="8">
        <f t="shared" si="2"/>
        <v>8.4000000000000005E-2</v>
      </c>
    </row>
    <row r="120" spans="1:10" x14ac:dyDescent="0.25">
      <c r="A120" s="4" t="s">
        <v>10</v>
      </c>
      <c r="B120" s="4" t="s">
        <v>179</v>
      </c>
      <c r="C120" s="4" t="s">
        <v>181</v>
      </c>
      <c r="D120" s="5" t="s">
        <v>13</v>
      </c>
      <c r="E120" s="6">
        <v>10</v>
      </c>
      <c r="F120" s="7">
        <v>2.4540000000000002</v>
      </c>
      <c r="G120" s="7">
        <v>0</v>
      </c>
      <c r="H120" s="7">
        <v>1.6359999999999999</v>
      </c>
      <c r="I120" s="8">
        <v>7</v>
      </c>
      <c r="J120" s="8">
        <f t="shared" si="2"/>
        <v>11.452</v>
      </c>
    </row>
    <row r="121" spans="1:10" x14ac:dyDescent="0.25">
      <c r="A121" s="4" t="s">
        <v>10</v>
      </c>
      <c r="B121" s="4" t="s">
        <v>179</v>
      </c>
      <c r="C121" s="4" t="s">
        <v>182</v>
      </c>
      <c r="D121" s="5" t="s">
        <v>13</v>
      </c>
      <c r="E121" s="6">
        <v>10</v>
      </c>
      <c r="F121" s="7">
        <v>2.4750000000000001</v>
      </c>
      <c r="G121" s="7">
        <v>1.419</v>
      </c>
      <c r="H121" s="7">
        <v>0</v>
      </c>
      <c r="I121" s="8">
        <v>0</v>
      </c>
      <c r="J121" s="8">
        <f t="shared" si="2"/>
        <v>0</v>
      </c>
    </row>
    <row r="122" spans="1:10" x14ac:dyDescent="0.25">
      <c r="A122" s="4" t="s">
        <v>10</v>
      </c>
      <c r="B122" s="4" t="s">
        <v>179</v>
      </c>
      <c r="C122" s="4" t="s">
        <v>183</v>
      </c>
      <c r="D122" s="5" t="s">
        <v>13</v>
      </c>
      <c r="E122" s="6">
        <v>10</v>
      </c>
      <c r="F122" s="7">
        <v>1.2230000000000001</v>
      </c>
      <c r="G122" s="7">
        <v>0</v>
      </c>
      <c r="H122" s="7">
        <v>0.64300000000000002</v>
      </c>
      <c r="I122" s="8">
        <v>7</v>
      </c>
      <c r="J122" s="8">
        <f t="shared" si="2"/>
        <v>4.5010000000000003</v>
      </c>
    </row>
    <row r="123" spans="1:10" x14ac:dyDescent="0.25">
      <c r="A123" s="4" t="s">
        <v>10</v>
      </c>
      <c r="B123" s="4" t="s">
        <v>184</v>
      </c>
      <c r="C123" s="4" t="s">
        <v>185</v>
      </c>
      <c r="D123" s="5" t="s">
        <v>9</v>
      </c>
      <c r="E123" s="6">
        <v>7</v>
      </c>
      <c r="F123" s="7">
        <v>8.5619999999999994</v>
      </c>
      <c r="G123" s="7">
        <v>2.9260000000000002</v>
      </c>
      <c r="H123" s="7">
        <v>0</v>
      </c>
      <c r="I123" s="8">
        <v>0</v>
      </c>
      <c r="J123" s="8">
        <f t="shared" si="2"/>
        <v>0</v>
      </c>
    </row>
    <row r="124" spans="1:10" x14ac:dyDescent="0.25">
      <c r="A124" s="4" t="s">
        <v>10</v>
      </c>
      <c r="B124" s="4" t="s">
        <v>186</v>
      </c>
      <c r="C124" s="4" t="s">
        <v>187</v>
      </c>
      <c r="D124" s="5" t="s">
        <v>9</v>
      </c>
      <c r="E124" s="6">
        <v>7</v>
      </c>
      <c r="F124" s="7">
        <v>10.29</v>
      </c>
      <c r="G124" s="7">
        <v>5.9950000000000001</v>
      </c>
      <c r="H124" s="7">
        <v>0</v>
      </c>
      <c r="I124" s="8">
        <v>0</v>
      </c>
      <c r="J124" s="8">
        <f t="shared" si="2"/>
        <v>0</v>
      </c>
    </row>
    <row r="125" spans="1:10" x14ac:dyDescent="0.25">
      <c r="A125" s="4" t="s">
        <v>10</v>
      </c>
      <c r="B125" s="4" t="s">
        <v>188</v>
      </c>
      <c r="C125" s="4" t="s">
        <v>189</v>
      </c>
      <c r="D125" s="5" t="s">
        <v>9</v>
      </c>
      <c r="E125" s="6">
        <v>7</v>
      </c>
      <c r="F125" s="7">
        <v>30.614000000000001</v>
      </c>
      <c r="G125" s="7">
        <v>9.923</v>
      </c>
      <c r="H125" s="7">
        <v>0</v>
      </c>
      <c r="I125" s="8">
        <v>0</v>
      </c>
      <c r="J125" s="8">
        <f t="shared" si="2"/>
        <v>0</v>
      </c>
    </row>
    <row r="126" spans="1:10" x14ac:dyDescent="0.25">
      <c r="A126" s="4" t="s">
        <v>10</v>
      </c>
      <c r="B126" s="4" t="s">
        <v>188</v>
      </c>
      <c r="C126" s="4" t="s">
        <v>190</v>
      </c>
      <c r="D126" s="5" t="s">
        <v>15</v>
      </c>
      <c r="E126" s="6">
        <v>7</v>
      </c>
      <c r="F126" s="7">
        <v>9.1620000000000008</v>
      </c>
      <c r="G126" s="7">
        <v>8.0679999999999996</v>
      </c>
      <c r="H126" s="7">
        <v>0</v>
      </c>
      <c r="I126" s="8">
        <v>0</v>
      </c>
      <c r="J126" s="8">
        <f t="shared" si="2"/>
        <v>0</v>
      </c>
    </row>
    <row r="127" spans="1:10" x14ac:dyDescent="0.25">
      <c r="A127" s="4" t="s">
        <v>10</v>
      </c>
      <c r="B127" s="4" t="s">
        <v>191</v>
      </c>
      <c r="C127" s="4" t="s">
        <v>192</v>
      </c>
      <c r="D127" s="5" t="s">
        <v>15</v>
      </c>
      <c r="E127" s="6">
        <v>10</v>
      </c>
      <c r="F127" s="7">
        <v>1.889</v>
      </c>
      <c r="G127" s="7">
        <v>1.889</v>
      </c>
      <c r="H127" s="7">
        <v>0</v>
      </c>
      <c r="I127" s="8">
        <v>0</v>
      </c>
      <c r="J127" s="8">
        <f t="shared" si="2"/>
        <v>0</v>
      </c>
    </row>
    <row r="128" spans="1:10" x14ac:dyDescent="0.25">
      <c r="A128" s="4" t="s">
        <v>10</v>
      </c>
      <c r="B128" s="4" t="s">
        <v>193</v>
      </c>
      <c r="C128" s="4" t="s">
        <v>194</v>
      </c>
      <c r="D128" s="5" t="s">
        <v>13</v>
      </c>
      <c r="E128" s="6">
        <v>6</v>
      </c>
      <c r="F128" s="7">
        <v>15.009</v>
      </c>
      <c r="G128" s="7">
        <v>6.3040000000000003</v>
      </c>
      <c r="H128" s="7">
        <v>0</v>
      </c>
      <c r="I128" s="8">
        <v>0</v>
      </c>
      <c r="J128" s="8">
        <f t="shared" si="2"/>
        <v>0</v>
      </c>
    </row>
    <row r="129" spans="1:10" x14ac:dyDescent="0.25">
      <c r="A129" s="4" t="s">
        <v>10</v>
      </c>
      <c r="B129" s="4" t="s">
        <v>195</v>
      </c>
      <c r="C129" s="4" t="s">
        <v>196</v>
      </c>
      <c r="D129" s="5" t="s">
        <v>9</v>
      </c>
      <c r="E129" s="6">
        <v>10</v>
      </c>
      <c r="F129" s="7">
        <v>22.17</v>
      </c>
      <c r="G129" s="7">
        <v>8.2650000000000006</v>
      </c>
      <c r="H129" s="7">
        <v>0</v>
      </c>
      <c r="I129" s="8">
        <v>0</v>
      </c>
      <c r="J129" s="8">
        <f t="shared" si="2"/>
        <v>0</v>
      </c>
    </row>
    <row r="130" spans="1:10" x14ac:dyDescent="0.25">
      <c r="A130" s="4" t="s">
        <v>10</v>
      </c>
      <c r="B130" s="4" t="s">
        <v>197</v>
      </c>
      <c r="C130" s="4" t="s">
        <v>8</v>
      </c>
      <c r="D130" s="5" t="s">
        <v>9</v>
      </c>
      <c r="E130" s="6">
        <v>10</v>
      </c>
      <c r="F130" s="7">
        <v>13.917</v>
      </c>
      <c r="G130" s="7">
        <v>4.617</v>
      </c>
      <c r="H130" s="7">
        <v>0</v>
      </c>
      <c r="I130" s="8">
        <v>0</v>
      </c>
      <c r="J130" s="8">
        <f t="shared" si="2"/>
        <v>0</v>
      </c>
    </row>
    <row r="131" spans="1:10" x14ac:dyDescent="0.25">
      <c r="A131" s="4" t="s">
        <v>10</v>
      </c>
      <c r="B131" s="4" t="s">
        <v>198</v>
      </c>
      <c r="C131" s="4" t="s">
        <v>199</v>
      </c>
      <c r="D131" s="5" t="s">
        <v>13</v>
      </c>
      <c r="E131" s="6">
        <v>6</v>
      </c>
      <c r="F131" s="7">
        <v>5.9160000000000004</v>
      </c>
      <c r="G131" s="7">
        <v>4.3529999999999998</v>
      </c>
      <c r="H131" s="7">
        <v>0</v>
      </c>
      <c r="I131" s="8">
        <v>0</v>
      </c>
      <c r="J131" s="8">
        <f t="shared" si="2"/>
        <v>0</v>
      </c>
    </row>
    <row r="132" spans="1:10" x14ac:dyDescent="0.25">
      <c r="A132" s="4" t="s">
        <v>10</v>
      </c>
      <c r="B132" s="4" t="s">
        <v>200</v>
      </c>
      <c r="C132" s="4" t="s">
        <v>201</v>
      </c>
      <c r="D132" s="5" t="s">
        <v>13</v>
      </c>
      <c r="E132" s="6">
        <v>6</v>
      </c>
      <c r="F132" s="7">
        <v>7.8920000000000003</v>
      </c>
      <c r="G132" s="7">
        <v>4.3579999999999997</v>
      </c>
      <c r="H132" s="7">
        <v>0</v>
      </c>
      <c r="I132" s="8">
        <v>0</v>
      </c>
      <c r="J132" s="8">
        <f t="shared" si="2"/>
        <v>0</v>
      </c>
    </row>
    <row r="133" spans="1:10" x14ac:dyDescent="0.25">
      <c r="A133" s="4" t="s">
        <v>10</v>
      </c>
      <c r="B133" s="4" t="s">
        <v>202</v>
      </c>
      <c r="C133" s="4" t="s">
        <v>203</v>
      </c>
      <c r="D133" s="5" t="s">
        <v>13</v>
      </c>
      <c r="E133" s="6">
        <v>7</v>
      </c>
      <c r="F133" s="7">
        <v>12.999000000000001</v>
      </c>
      <c r="G133" s="7">
        <v>9.5790000000000006</v>
      </c>
      <c r="H133" s="7">
        <v>0</v>
      </c>
      <c r="I133" s="8">
        <v>0</v>
      </c>
      <c r="J133" s="8">
        <f t="shared" si="2"/>
        <v>0</v>
      </c>
    </row>
    <row r="134" spans="1:10" x14ac:dyDescent="0.25">
      <c r="A134" s="4" t="s">
        <v>10</v>
      </c>
      <c r="B134" s="4" t="s">
        <v>204</v>
      </c>
      <c r="C134" s="4" t="s">
        <v>205</v>
      </c>
      <c r="D134" s="5" t="s">
        <v>13</v>
      </c>
      <c r="E134" s="6">
        <v>10</v>
      </c>
      <c r="F134" s="7">
        <v>3.09</v>
      </c>
      <c r="G134" s="7">
        <v>3.0419999999999998</v>
      </c>
      <c r="H134" s="7">
        <v>0</v>
      </c>
      <c r="I134" s="8">
        <v>0</v>
      </c>
      <c r="J134" s="8">
        <f t="shared" si="2"/>
        <v>0</v>
      </c>
    </row>
    <row r="135" spans="1:10" x14ac:dyDescent="0.25">
      <c r="A135" s="4" t="s">
        <v>10</v>
      </c>
      <c r="B135" s="4" t="s">
        <v>206</v>
      </c>
      <c r="C135" s="4" t="s">
        <v>207</v>
      </c>
      <c r="D135" s="5" t="s">
        <v>9</v>
      </c>
      <c r="E135" s="6">
        <v>10</v>
      </c>
      <c r="F135" s="7">
        <v>21.039000000000001</v>
      </c>
      <c r="G135" s="7">
        <v>17.042000000000002</v>
      </c>
      <c r="H135" s="7">
        <v>0</v>
      </c>
      <c r="I135" s="8">
        <v>0</v>
      </c>
      <c r="J135" s="8">
        <f t="shared" si="2"/>
        <v>0</v>
      </c>
    </row>
    <row r="136" spans="1:10" x14ac:dyDescent="0.25">
      <c r="A136" s="4" t="s">
        <v>10</v>
      </c>
      <c r="B136" s="4" t="s">
        <v>208</v>
      </c>
      <c r="C136" s="4" t="s">
        <v>209</v>
      </c>
      <c r="D136" s="5" t="s">
        <v>13</v>
      </c>
      <c r="E136" s="6">
        <v>7</v>
      </c>
      <c r="F136" s="7">
        <v>6.5439999999999996</v>
      </c>
      <c r="G136" s="7">
        <v>0</v>
      </c>
      <c r="H136" s="7">
        <v>2.863</v>
      </c>
      <c r="I136" s="8">
        <v>7</v>
      </c>
      <c r="J136" s="8">
        <f t="shared" si="2"/>
        <v>20.041</v>
      </c>
    </row>
    <row r="137" spans="1:10" x14ac:dyDescent="0.25">
      <c r="A137" s="4" t="s">
        <v>10</v>
      </c>
      <c r="B137" s="4" t="s">
        <v>210</v>
      </c>
      <c r="C137" s="4" t="s">
        <v>211</v>
      </c>
      <c r="D137" s="5" t="s">
        <v>15</v>
      </c>
      <c r="E137" s="6">
        <v>10</v>
      </c>
      <c r="F137" s="7">
        <v>16.07</v>
      </c>
      <c r="G137" s="7">
        <v>10.614000000000001</v>
      </c>
      <c r="H137" s="7">
        <v>0</v>
      </c>
      <c r="I137" s="8">
        <v>0</v>
      </c>
      <c r="J137" s="8">
        <f t="shared" si="2"/>
        <v>0</v>
      </c>
    </row>
    <row r="138" spans="1:10" x14ac:dyDescent="0.25">
      <c r="A138" s="9" t="s">
        <v>70</v>
      </c>
      <c r="B138" s="10"/>
      <c r="C138" s="10"/>
      <c r="D138" s="19">
        <f>G138+H138</f>
        <v>463.91199999999981</v>
      </c>
      <c r="E138" s="11"/>
      <c r="F138" s="12">
        <f>SUM(F46:F137)</f>
        <v>827.86800000000028</v>
      </c>
      <c r="G138" s="12">
        <f>SUM(G46:G137)</f>
        <v>429.30299999999983</v>
      </c>
      <c r="H138" s="12">
        <f>SUM(H46:H137)</f>
        <v>34.609000000000002</v>
      </c>
      <c r="I138" s="13"/>
      <c r="J138" s="13">
        <f>SUM(J46:J137)</f>
        <v>242.26300000000001</v>
      </c>
    </row>
    <row r="139" spans="1:10" x14ac:dyDescent="0.25">
      <c r="A139" s="18" t="s">
        <v>222</v>
      </c>
      <c r="B139" s="18"/>
      <c r="C139" s="18"/>
      <c r="D139" s="20">
        <f>D138+D45</f>
        <v>712.57199999999989</v>
      </c>
      <c r="E139" s="20"/>
      <c r="F139" s="21">
        <f t="shared" ref="F139:J139" si="3">F138+F45</f>
        <v>1487.8660000000004</v>
      </c>
      <c r="G139" s="21">
        <f t="shared" si="3"/>
        <v>665.50799999999981</v>
      </c>
      <c r="H139" s="21">
        <f t="shared" si="3"/>
        <v>47.064</v>
      </c>
      <c r="I139" s="21"/>
      <c r="J139" s="22">
        <f t="shared" si="3"/>
        <v>329.44799999999998</v>
      </c>
    </row>
    <row r="140" spans="1:10" x14ac:dyDescent="0.25">
      <c r="E140" s="1"/>
      <c r="F140" s="2"/>
      <c r="G140" s="2"/>
      <c r="H140" s="2"/>
      <c r="I140" s="3"/>
      <c r="J140" s="3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&amp;C17.12.2024 г.  08:46&amp;Rстр.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Stoyan Bozhinov</dc:creator>
  <cp:lastModifiedBy>Stoyan Bozhinov</cp:lastModifiedBy>
  <dcterms:created xsi:type="dcterms:W3CDTF">2024-12-17T06:46:31Z</dcterms:created>
  <dcterms:modified xsi:type="dcterms:W3CDTF">2024-12-17T08:00:50Z</dcterms:modified>
</cp:coreProperties>
</file>